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B475F25C-F19E-4A96-A8F8-B46B59A24E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2" i="1" l="1"/>
  <c r="K121" i="1"/>
  <c r="K120" i="1"/>
  <c r="M96" i="1" l="1"/>
  <c r="L96" i="1"/>
  <c r="K96" i="1"/>
  <c r="J96" i="1"/>
  <c r="M88" i="1" l="1"/>
  <c r="L88" i="1"/>
  <c r="K88" i="1"/>
  <c r="J88" i="1"/>
  <c r="M122" i="1" l="1"/>
  <c r="M121" i="1"/>
  <c r="M120" i="1"/>
  <c r="L122" i="1"/>
  <c r="L121" i="1"/>
  <c r="L120" i="1"/>
  <c r="J121" i="1"/>
  <c r="M66" i="1" l="1"/>
  <c r="L66" i="1"/>
  <c r="K66" i="1"/>
  <c r="J66" i="1"/>
  <c r="M64" i="1"/>
  <c r="L64" i="1"/>
  <c r="K64" i="1"/>
  <c r="J64" i="1"/>
  <c r="K124" i="1"/>
  <c r="J53" i="1"/>
  <c r="K53" i="1"/>
  <c r="M53" i="1"/>
  <c r="L53" i="1"/>
  <c r="M47" i="1" l="1"/>
  <c r="L47" i="1"/>
  <c r="K47" i="1"/>
  <c r="J47" i="1"/>
  <c r="M42" i="1"/>
  <c r="L42" i="1"/>
  <c r="K42" i="1"/>
  <c r="J42" i="1"/>
  <c r="M123" i="1"/>
  <c r="L123" i="1"/>
  <c r="K123" i="1"/>
  <c r="J123" i="1"/>
  <c r="J122" i="1"/>
  <c r="K74" i="1"/>
  <c r="L119" i="1" l="1"/>
  <c r="J36" i="1"/>
  <c r="J124" i="1" s="1"/>
  <c r="J33" i="1"/>
  <c r="M32" i="1"/>
  <c r="L32" i="1"/>
  <c r="K32" i="1"/>
  <c r="L116" i="1"/>
  <c r="L113" i="1"/>
  <c r="L111" i="1"/>
  <c r="L108" i="1"/>
  <c r="L105" i="1"/>
  <c r="L102" i="1"/>
  <c r="L99" i="1"/>
  <c r="L94" i="1"/>
  <c r="L91" i="1"/>
  <c r="L86" i="1"/>
  <c r="L84" i="1"/>
  <c r="L81" i="1"/>
  <c r="L78" i="1"/>
  <c r="L76" i="1"/>
  <c r="L74" i="1"/>
  <c r="L71" i="1"/>
  <c r="L68" i="1"/>
  <c r="L62" i="1"/>
  <c r="L59" i="1"/>
  <c r="L37" i="1"/>
  <c r="M27" i="1"/>
  <c r="L27" i="1"/>
  <c r="M21" i="1"/>
  <c r="L21" i="1"/>
  <c r="L15" i="1"/>
  <c r="L10" i="1"/>
  <c r="M10" i="1"/>
  <c r="J102" i="1"/>
  <c r="J32" i="1" l="1"/>
  <c r="J120" i="1"/>
  <c r="J119" i="1" s="1"/>
  <c r="J15" i="1"/>
  <c r="M124" i="1" l="1"/>
  <c r="M119" i="1" s="1"/>
  <c r="K119" i="1"/>
  <c r="M116" i="1"/>
  <c r="K116" i="1"/>
  <c r="J116" i="1"/>
  <c r="M113" i="1"/>
  <c r="K113" i="1"/>
  <c r="J113" i="1"/>
  <c r="M111" i="1"/>
  <c r="K111" i="1"/>
  <c r="J111" i="1"/>
  <c r="M108" i="1"/>
  <c r="K108" i="1"/>
  <c r="J108" i="1"/>
  <c r="M105" i="1"/>
  <c r="K105" i="1"/>
  <c r="J105" i="1"/>
  <c r="M102" i="1"/>
  <c r="K102" i="1"/>
  <c r="M99" i="1"/>
  <c r="K99" i="1"/>
  <c r="J99" i="1"/>
  <c r="M94" i="1"/>
  <c r="K94" i="1"/>
  <c r="J94" i="1"/>
  <c r="M91" i="1"/>
  <c r="K91" i="1"/>
  <c r="J91" i="1"/>
  <c r="M86" i="1"/>
  <c r="K86" i="1"/>
  <c r="J86" i="1"/>
  <c r="M84" i="1"/>
  <c r="K84" i="1"/>
  <c r="J84" i="1"/>
  <c r="M81" i="1"/>
  <c r="K81" i="1"/>
  <c r="J81" i="1"/>
  <c r="M78" i="1" l="1"/>
  <c r="K78" i="1"/>
  <c r="J78" i="1"/>
  <c r="M76" i="1"/>
  <c r="K76" i="1"/>
  <c r="J76" i="1"/>
  <c r="M74" i="1"/>
  <c r="J74" i="1"/>
  <c r="M71" i="1"/>
  <c r="K71" i="1"/>
  <c r="J71" i="1"/>
  <c r="M68" i="1"/>
  <c r="K68" i="1"/>
  <c r="J68" i="1"/>
  <c r="M59" i="1"/>
  <c r="K59" i="1"/>
  <c r="J59" i="1"/>
  <c r="M62" i="1"/>
  <c r="K62" i="1"/>
  <c r="J62" i="1"/>
  <c r="J37" i="1" l="1"/>
  <c r="K37" i="1"/>
  <c r="M37" i="1"/>
  <c r="K27" i="1"/>
  <c r="J27" i="1"/>
  <c r="J21" i="1"/>
  <c r="K21" i="1"/>
  <c r="M15" i="1"/>
  <c r="K15" i="1"/>
  <c r="K10" i="1"/>
  <c r="J10" i="1"/>
</calcChain>
</file>

<file path=xl/sharedStrings.xml><?xml version="1.0" encoding="utf-8"?>
<sst xmlns="http://schemas.openxmlformats.org/spreadsheetml/2006/main" count="392" uniqueCount="139">
  <si>
    <t>Описание направления реализации</t>
  </si>
  <si>
    <t>Исполнитель</t>
  </si>
  <si>
    <r>
      <t xml:space="preserve">План реализации муниципальной программы
«Культура в муниципальном образовании город Алексин» 
</t>
    </r>
    <r>
      <rPr>
        <sz val="9"/>
        <color theme="1"/>
        <rFont val="Times New Roman"/>
        <family val="1"/>
        <charset val="204"/>
      </rPr>
      <t>(полное наименование муниципальной программы)</t>
    </r>
  </si>
  <si>
    <t xml:space="preserve">Срок     
реализации   
</t>
  </si>
  <si>
    <t>начало</t>
  </si>
  <si>
    <t xml:space="preserve">окончание </t>
  </si>
  <si>
    <t>Источники   
финансирования</t>
  </si>
  <si>
    <t>Объемы финансирования
(рублей)</t>
  </si>
  <si>
    <t>Ожидаемый 
результат реализации 
муниципальной программы 
(краткое описание)*</t>
  </si>
  <si>
    <t xml:space="preserve"> 1)  Региональный проект «Создание условий для реализации творческого потенциала нации» («Творческие люди»).</t>
  </si>
  <si>
    <t>Всего</t>
  </si>
  <si>
    <t xml:space="preserve">Федеральный бюджет </t>
  </si>
  <si>
    <t xml:space="preserve">Областной бюджет </t>
  </si>
  <si>
    <t xml:space="preserve">Местный бюджет </t>
  </si>
  <si>
    <t xml:space="preserve">Иные источники финансирования </t>
  </si>
  <si>
    <t>921 08 01 022А255195</t>
  </si>
  <si>
    <t>Государственная поддержка отрасли культуры (государственная поддержка лучших работников сельских учреждений культуры)</t>
  </si>
  <si>
    <t>Комитет по культуре, молодежной политике и спорту администрации муниципального образования город Алексин, МБУК «АРДК»</t>
  </si>
  <si>
    <t>КБК(ГРБС,Р,
ПР,ЦСР)</t>
  </si>
  <si>
    <t>Поддержка лучших работников сельских учреждений культуры</t>
  </si>
  <si>
    <t>01.2024</t>
  </si>
  <si>
    <t>921 08 01 022А2Д5194</t>
  </si>
  <si>
    <t>Техническое оснащение муниципальных музеев.</t>
  </si>
  <si>
    <t>Комитет по культуре, молодежной политике и спорту администрации муниципального образования город Алексин, МБУК «АХКМ».</t>
  </si>
  <si>
    <t>921 08 01 022А155900</t>
  </si>
  <si>
    <t xml:space="preserve">3)   Региональный проект «Государственная поддержка региональных и муниципальных учреждений культуры» </t>
  </si>
  <si>
    <t>Государственная поддержка отрасли культуры (модернизация библиотек в части комплектования книжных фондов)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</si>
  <si>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</si>
  <si>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Модернизация библиотек в части комплектования книжных фондов</t>
  </si>
  <si>
    <t>Комитет по культуре, молодежной политике и спорту администрации муниципального образования город Алексин, МБУК «АЦБС» им. князя Г.Е Львова</t>
  </si>
  <si>
    <t>921 08 01 02201L5191</t>
  </si>
  <si>
    <t>921 08 01 02201L4670</t>
  </si>
  <si>
    <t xml:space="preserve">Расходы на обеспечение деятельности (оказание услуг) муниципальных учреждений </t>
  </si>
  <si>
    <t>921 07 03 0240100590</t>
  </si>
  <si>
    <t>Местный бюджет всего:</t>
  </si>
  <si>
    <t>в том числе дотации областного бюджета:</t>
  </si>
  <si>
    <t>Укрепление материально-технической базы муниципальных учреждений</t>
  </si>
  <si>
    <t>Комитет по культуре, молодежной политике и спорту администрации муниципального образования город Алексин , МАУ ДО АДШИ ИМ. К.М. Щедрина</t>
  </si>
  <si>
    <t>921 07 03 0240128010</t>
  </si>
  <si>
    <t>12.2024</t>
  </si>
  <si>
    <t>12.2026</t>
  </si>
  <si>
    <t>12.2025</t>
  </si>
  <si>
    <t>921 07 03 0240182530</t>
  </si>
  <si>
    <t>Предоставление мер социальной поддержки молодым специалистам</t>
  </si>
  <si>
    <t>Комитет по культуре, молодежной политике и спорту администрации муниципального образования город Алексин , МБУК «АЦБС» им. князя Г.Е Львова</t>
  </si>
  <si>
    <t>921 08 01 0240200590</t>
  </si>
  <si>
    <t>Комплектование книжных фондов, подписка</t>
  </si>
  <si>
    <t>921 08 01 0240228230</t>
  </si>
  <si>
    <t>Обеспечение права граждан на свободный доступ к информации, хранящейся в библиотеках</t>
  </si>
  <si>
    <t>Предоставление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бюджетам городских и сельских поселений на предоставление мер социальной поддержки работникам муниципальных библиотек, муниципальных музеев и их филиалов</t>
  </si>
  <si>
    <t>921 08 01 0240280100</t>
  </si>
  <si>
    <t>Сохранение и развитие библиотечного дела</t>
  </si>
  <si>
    <t>921 08 01 0240228010</t>
  </si>
  <si>
    <t>Комитет по культуре, молодежной политике и спорту администрации муниципального образования город Алексин, МБУК «АХКМ»</t>
  </si>
  <si>
    <t>921 08 01 0240300590</t>
  </si>
  <si>
    <t>Сохранение и развитие музейного дела</t>
  </si>
  <si>
    <t>Комитет по культуре, молодежной политике и спорту администрации муниципального образования город Алексин</t>
  </si>
  <si>
    <t>921 08 01 0240328010</t>
  </si>
  <si>
    <t>921 08 01 0240380100</t>
  </si>
  <si>
    <t>Повышение престижа учреждений культуры и их культурной деятельности</t>
  </si>
  <si>
    <t>Комитет по культуре, молодежной политике и спорту администрации муниципального образования город Алексин, МБУ «КДЦ»</t>
  </si>
  <si>
    <t>921 08 01 0240500590</t>
  </si>
  <si>
    <t>Обеспечение доступа населения к услугам учреждений культурно - досугового центра и условий для культурного обмена</t>
  </si>
  <si>
    <t>921 08 01 0240528010</t>
  </si>
  <si>
    <t>Проведение праздников, конкурсов и фестивалей</t>
  </si>
  <si>
    <t>921 08 04 0240628250</t>
  </si>
  <si>
    <t xml:space="preserve">                                                    Развитие культурно-досуговой деятельности, организация свободного времени населения</t>
  </si>
  <si>
    <t>Комитет по культуре, молодежной политике и спорту администрации муниципального образования город Алексин, МКУ «ЦБИТОУКИМП»</t>
  </si>
  <si>
    <t>921 08 04 0240700590</t>
  </si>
  <si>
    <t>Проведение аварийно-восстановительных работ</t>
  </si>
  <si>
    <t>Комитет по культуре, молодежной политике и спорту 
администрации муниципального образования город Алексин</t>
  </si>
  <si>
    <t>921 08 04 0240728090</t>
  </si>
  <si>
    <t>Проведение независимой оценки качества условий оказания услуг организаций культуры.</t>
  </si>
  <si>
    <t xml:space="preserve">                                                    Создание условий для реализации муниципальной программы в соответствии с установленными сроками и задачами.</t>
  </si>
  <si>
    <t>Комитет по культуре, молодежной политике и спорту администрации муниципального образования город Алексин, МКУ «Муниципальный архив»</t>
  </si>
  <si>
    <t>Обеспечение хранения, комплектования, учета и использования документов Архивного фонда Российской Федерации и других архивных документов, относящихся к собственности муниципального образования город Алексин, в интересах граждан, общества и государства.</t>
  </si>
  <si>
    <t>х</t>
  </si>
  <si>
    <t>Х</t>
  </si>
  <si>
    <t>ИТОГО 
по муниципальной программе</t>
  </si>
  <si>
    <t>Федеральный бюджет</t>
  </si>
  <si>
    <t>Областной бюджет</t>
  </si>
  <si>
    <t>Иные источники финансирования</t>
  </si>
  <si>
    <t>2)  Региональный проект «Обеспечение качественно нового уровня развития инфраструктуры культуры» («Культурная среда»).</t>
  </si>
  <si>
    <t xml:space="preserve">                                                    
Сохранение и развитие библиотечного дела</t>
  </si>
  <si>
    <t>921 08 01 0240428010</t>
  </si>
  <si>
    <t>Комитет по культуре, молодежной политике и спорту администрации муниципального
образования город Алексин, МАУ ДО АДШИ ИМ. К.М. Щедрина</t>
  </si>
  <si>
    <t xml:space="preserve">
Расходы на 
обеспечение
деятельности (оказание услуг) муниципальных учреждений </t>
  </si>
  <si>
    <t>921 08 01 0240400590</t>
  </si>
  <si>
    <t>921 08 04 0240728680</t>
  </si>
  <si>
    <t>921 01 13 0240800590</t>
  </si>
  <si>
    <t>Поддержка лучших сельских учреждений культуры</t>
  </si>
  <si>
    <t>Государственная поддержка отрасли культуры (государственная поддержка лучших сельских учреждений культуры)</t>
  </si>
  <si>
    <t>текущий финанс. Год 2025</t>
  </si>
  <si>
    <t>первый год планового периода 2026</t>
  </si>
  <si>
    <t>второй год планового периода 2027</t>
  </si>
  <si>
    <t>предыдущий финанс. Год 2024</t>
  </si>
  <si>
    <t>12.2027</t>
  </si>
  <si>
    <t>921 08 01 02201S0080</t>
  </si>
  <si>
    <t>Приобретение и монтаж модульных домов культуры</t>
  </si>
  <si>
    <t xml:space="preserve">Расходы на обеспечение  деятельности (оказание услуг) муниципальных учреждений </t>
  </si>
  <si>
    <t>01.2025</t>
  </si>
  <si>
    <t>01.2026</t>
  </si>
  <si>
    <t>Комитет по культуре, молодежной 
политике и спорту
администрации муниципального образования город Алексин , МБУК «АЦБС» им. князя Г.Е Львова</t>
  </si>
  <si>
    <t>921 0703 0240180330</t>
  </si>
  <si>
    <t>921 08 01 02201L5194</t>
  </si>
  <si>
    <t>921 08 01 02201L5195</t>
  </si>
  <si>
    <t>Модернизация и укрепление материально-технической и фондовой базы учреждений культуры и искусства округа.</t>
  </si>
  <si>
    <t>Обеспечение развития и укрепления материально-технической базы домов культуры</t>
  </si>
  <si>
    <t xml:space="preserve">
Поддержка лучших работников сельских учреждений культуры</t>
  </si>
  <si>
    <t xml:space="preserve">
Поддержка лучших сельских учреждений культуры</t>
  </si>
  <si>
    <t>Обеспечение единовременной выплаты при предоставлении ежегодного оплачиваемого отпуска работникам муниципальных образовательных организаций дополнительного образования детей, педагогическим работникам учреждений культуры, физической культуры и спорта, агропромышленного комплекса, молодежной сферы, находящихся в ведении органов местного самоуправления муниципальных образований Тульской области, работникам методических центров, кабинетов, психологических служб, созданных муниципальными образованиями области</t>
  </si>
  <si>
    <t>Доля работников, которым осуществлена единовременная
выплата при предоставлении ежегодного оплачиваемого
отпуска, в общем количестве
работников, имеющих право на
получение единовременной
выплаты при предоставлении
ежегодного оплачиваемого отпуска, 100%</t>
  </si>
  <si>
    <t>4) Региональный проект "Семейные ценности и инфраструктура культуры"</t>
  </si>
  <si>
    <t>Государственная поддержка отрасли культуры(оснащение образовательных уреждений в сфере культуры (детских школ искусств и училищ) музыальными инструментами, оборудыванием и учебными материалами)</t>
  </si>
  <si>
    <t>921 0801 022Я555197</t>
  </si>
  <si>
    <t>Государственная поддержка отрасли культуры(оснащение образовательных уреждений в сфере культуры</t>
  </si>
  <si>
    <t xml:space="preserve">
921 0703 0240180330</t>
  </si>
  <si>
    <t>1.2025</t>
  </si>
  <si>
    <t>Предоставление мер социальной поддержки педагогическим и иным работникам</t>
  </si>
  <si>
    <t>921 07 03 0240178020</t>
  </si>
  <si>
    <t>5.1. Комплекс процессных мероприятий «Художественное образование»</t>
  </si>
  <si>
    <t>5.3. Комплекс процессных мероприятий «Музейное дело»</t>
  </si>
  <si>
    <t>5.2. Комплекс процессных мероприятий «Библиотечное дело»</t>
  </si>
  <si>
    <t>5.4. Комплекс процессных мероприятий «Сохранение и развитие учреждений клубного типа»</t>
  </si>
  <si>
    <t>5.5. Комплекс процессных мероприятий «Сохранение и развитие культурно - досугового центра»</t>
  </si>
  <si>
    <t>5.6. Комплекс процессных мероприятий «Проведение праздничных, торжественных, юбилейных, культурно-массовых и досуговых мероприятий для населения»</t>
  </si>
  <si>
    <t>5.7. Комплекс процессных мероприятий «Обеспечение реализации муниципальной программы»</t>
  </si>
  <si>
    <t>5.8. Комплекс процессных мероприятий «Развитие архивного дела»</t>
  </si>
  <si>
    <t>Комитет по культуре, молодежной политике и спорту администрации муниципального образования город Алексин, МАУ ДО "АДШИ"</t>
  </si>
  <si>
    <t>921 08 01 0240328020</t>
  </si>
  <si>
    <t>Содействие созданию новых объектов показа и туристских программ</t>
  </si>
  <si>
    <t>09.2025</t>
  </si>
  <si>
    <t>Увеличение туристического потока</t>
  </si>
  <si>
    <t xml:space="preserve">
Сохранение и развитие системы дополнительного художественного образования в сфере культуры и искусства</t>
  </si>
  <si>
    <t>10.2025</t>
  </si>
  <si>
    <t>Предоставление денежной компенсации земскому работнику культуры за наём (поднаем) жилых помещений</t>
  </si>
  <si>
    <t>921 08 01 0240428860</t>
  </si>
  <si>
    <t>Привлечение новых специалистов в учереждения культуры,  расположенные в сельских населенных пунктах, рабочих поселках городского типа и малых городах</t>
  </si>
  <si>
    <t xml:space="preserve">Приложение №1
к приказу от «07» ноября 2025 г. № 48/1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</si>
</sst>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2" borderId="1" xfId="0" applyFont="1" applyFill="1" applyBorder="1"/>
    <xf numFmtId="0" fontId="6" fillId="2" borderId="1" xfId="0" applyFont="1" applyFill="1" applyBorder="1"/>
    <xf numFmtId="0" fontId="0" fillId="2" borderId="1" xfId="0" applyFill="1" applyBorder="1"/>
    <xf numFmtId="4" fontId="2" fillId="2" borderId="11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6" fillId="2" borderId="8" xfId="0" applyFont="1" applyFill="1" applyBorder="1"/>
    <xf numFmtId="0" fontId="6" fillId="2" borderId="15" xfId="0" applyFont="1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4" fillId="0" borderId="8" xfId="0" applyFont="1" applyBorder="1" applyAlignment="1">
      <alignment horizontal="center"/>
    </xf>
    <xf numFmtId="0" fontId="0" fillId="0" borderId="4" xfId="0" applyBorder="1"/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2" borderId="8" xfId="0" applyFont="1" applyFill="1" applyBorder="1" applyAlignment="1">
      <alignment horizontal="left" wrapText="1"/>
    </xf>
    <xf numFmtId="0" fontId="5" fillId="2" borderId="15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8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0"/>
  <sheetViews>
    <sheetView tabSelected="1" view="pageBreakPreview" zoomScaleNormal="90" zoomScaleSheetLayoutView="100" workbookViewId="0">
      <selection activeCell="K1" sqref="K1:N2"/>
    </sheetView>
  </sheetViews>
  <sheetFormatPr defaultRowHeight="15" x14ac:dyDescent="0.25"/>
  <cols>
    <col min="2" max="2" width="3" customWidth="1"/>
    <col min="3" max="3" width="1.42578125" hidden="1" customWidth="1"/>
    <col min="4" max="4" width="10.85546875" customWidth="1"/>
    <col min="5" max="5" width="7.42578125" customWidth="1"/>
    <col min="6" max="6" width="7.85546875" customWidth="1"/>
    <col min="7" max="7" width="10.140625" customWidth="1"/>
    <col min="9" max="9" width="7.7109375" customWidth="1"/>
    <col min="10" max="10" width="12.28515625" customWidth="1"/>
    <col min="11" max="11" width="11.7109375" customWidth="1"/>
    <col min="12" max="12" width="12.28515625" customWidth="1"/>
    <col min="13" max="13" width="11.42578125" customWidth="1"/>
    <col min="14" max="14" width="15.85546875" customWidth="1"/>
    <col min="15" max="15" width="5" customWidth="1"/>
  </cols>
  <sheetData>
    <row r="1" spans="1:15" x14ac:dyDescent="0.25">
      <c r="E1" s="1"/>
      <c r="F1" s="1"/>
      <c r="G1" s="1"/>
      <c r="H1" s="1"/>
      <c r="I1" s="1"/>
      <c r="J1" s="1"/>
      <c r="K1" s="63" t="s">
        <v>138</v>
      </c>
      <c r="L1" s="63"/>
      <c r="M1" s="64"/>
      <c r="N1" s="64"/>
    </row>
    <row r="2" spans="1:15" x14ac:dyDescent="0.25">
      <c r="E2" s="1"/>
      <c r="F2" s="1"/>
      <c r="G2" s="1"/>
      <c r="H2" s="1"/>
      <c r="I2" s="1"/>
      <c r="J2" s="1"/>
      <c r="K2" s="64"/>
      <c r="L2" s="64"/>
      <c r="M2" s="64"/>
      <c r="N2" s="64"/>
    </row>
    <row r="3" spans="1:15" x14ac:dyDescent="0.25">
      <c r="E3" s="28" t="s">
        <v>2</v>
      </c>
      <c r="F3" s="65"/>
      <c r="G3" s="65"/>
      <c r="H3" s="65"/>
      <c r="I3" s="65"/>
      <c r="J3" s="65"/>
      <c r="K3" s="1"/>
      <c r="L3" s="1"/>
      <c r="M3" s="1"/>
      <c r="N3" s="1"/>
    </row>
    <row r="4" spans="1:15" x14ac:dyDescent="0.25">
      <c r="E4" s="65"/>
      <c r="F4" s="65"/>
      <c r="G4" s="65"/>
      <c r="H4" s="65"/>
      <c r="I4" s="65"/>
      <c r="J4" s="65"/>
      <c r="K4" s="1"/>
      <c r="L4" s="1"/>
      <c r="M4" s="1"/>
      <c r="N4" s="1"/>
    </row>
    <row r="5" spans="1:15" x14ac:dyDescent="0.25">
      <c r="E5" s="65"/>
      <c r="F5" s="65"/>
      <c r="G5" s="65"/>
      <c r="H5" s="65"/>
      <c r="I5" s="65"/>
      <c r="J5" s="65"/>
      <c r="K5" s="1"/>
      <c r="L5" s="1"/>
      <c r="M5" s="1"/>
      <c r="N5" s="1"/>
    </row>
    <row r="6" spans="1:15" ht="39" customHeight="1" x14ac:dyDescent="0.25">
      <c r="A6" s="66" t="s">
        <v>0</v>
      </c>
      <c r="B6" s="66"/>
      <c r="C6" s="66"/>
      <c r="D6" s="66" t="s">
        <v>1</v>
      </c>
      <c r="E6" s="66" t="s">
        <v>3</v>
      </c>
      <c r="F6" s="70"/>
      <c r="G6" s="66" t="s">
        <v>6</v>
      </c>
      <c r="H6" s="66" t="s">
        <v>18</v>
      </c>
      <c r="I6" s="66"/>
      <c r="J6" s="66" t="s">
        <v>7</v>
      </c>
      <c r="K6" s="70"/>
      <c r="L6" s="70"/>
      <c r="M6" s="70"/>
      <c r="N6" s="68" t="s">
        <v>8</v>
      </c>
      <c r="O6" s="24"/>
    </row>
    <row r="7" spans="1:15" ht="48" customHeight="1" x14ac:dyDescent="0.25">
      <c r="A7" s="66"/>
      <c r="B7" s="66"/>
      <c r="C7" s="66"/>
      <c r="D7" s="66"/>
      <c r="E7" s="8" t="s">
        <v>4</v>
      </c>
      <c r="F7" s="8" t="s">
        <v>5</v>
      </c>
      <c r="G7" s="70"/>
      <c r="H7" s="66"/>
      <c r="I7" s="66"/>
      <c r="J7" s="7" t="s">
        <v>95</v>
      </c>
      <c r="K7" s="7" t="s">
        <v>92</v>
      </c>
      <c r="L7" s="7" t="s">
        <v>93</v>
      </c>
      <c r="M7" s="7" t="s">
        <v>94</v>
      </c>
      <c r="N7" s="69"/>
      <c r="O7" s="24"/>
    </row>
    <row r="8" spans="1:15" x14ac:dyDescent="0.25">
      <c r="A8" s="67">
        <v>1</v>
      </c>
      <c r="B8" s="67"/>
      <c r="C8" s="67"/>
      <c r="D8" s="9">
        <v>2</v>
      </c>
      <c r="E8" s="9">
        <v>3</v>
      </c>
      <c r="F8" s="9">
        <v>4</v>
      </c>
      <c r="G8" s="9">
        <v>5</v>
      </c>
      <c r="H8" s="67">
        <v>6</v>
      </c>
      <c r="I8" s="67"/>
      <c r="J8" s="9">
        <v>7</v>
      </c>
      <c r="K8" s="9">
        <v>8</v>
      </c>
      <c r="L8" s="9">
        <v>9</v>
      </c>
      <c r="M8" s="9">
        <v>10</v>
      </c>
      <c r="N8" s="23">
        <v>11</v>
      </c>
      <c r="O8" s="24"/>
    </row>
    <row r="9" spans="1:15" x14ac:dyDescent="0.25">
      <c r="A9" s="60" t="s">
        <v>9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1"/>
      <c r="O9" s="24"/>
    </row>
    <row r="10" spans="1:15" ht="25.5" customHeight="1" x14ac:dyDescent="0.25">
      <c r="A10" s="26" t="s">
        <v>16</v>
      </c>
      <c r="B10" s="26"/>
      <c r="C10" s="26"/>
      <c r="D10" s="26" t="s">
        <v>17</v>
      </c>
      <c r="E10" s="27" t="s">
        <v>20</v>
      </c>
      <c r="F10" s="37" t="s">
        <v>39</v>
      </c>
      <c r="G10" s="2" t="s">
        <v>10</v>
      </c>
      <c r="H10" s="43" t="s">
        <v>15</v>
      </c>
      <c r="I10" s="43"/>
      <c r="J10" s="4">
        <f>SUM(J11:J14)</f>
        <v>104166.66</v>
      </c>
      <c r="K10" s="4">
        <f>SUM(K11:K14)</f>
        <v>0</v>
      </c>
      <c r="L10" s="4">
        <f>SUM(L11:L14)</f>
        <v>0</v>
      </c>
      <c r="M10" s="4">
        <f>SUM(M11:M13)</f>
        <v>0</v>
      </c>
      <c r="N10" s="31" t="s">
        <v>19</v>
      </c>
      <c r="O10" s="24"/>
    </row>
    <row r="11" spans="1:15" ht="24" x14ac:dyDescent="0.25">
      <c r="A11" s="26"/>
      <c r="B11" s="26"/>
      <c r="C11" s="26"/>
      <c r="D11" s="26"/>
      <c r="E11" s="27"/>
      <c r="F11" s="37"/>
      <c r="G11" s="3" t="s">
        <v>11</v>
      </c>
      <c r="H11" s="26" t="s">
        <v>15</v>
      </c>
      <c r="I11" s="26"/>
      <c r="J11" s="5">
        <v>100000</v>
      </c>
      <c r="K11" s="5">
        <v>0</v>
      </c>
      <c r="L11" s="5">
        <v>0</v>
      </c>
      <c r="M11" s="5">
        <v>0</v>
      </c>
      <c r="N11" s="33"/>
      <c r="O11" s="24"/>
    </row>
    <row r="12" spans="1:15" ht="23.25" customHeight="1" x14ac:dyDescent="0.25">
      <c r="A12" s="26"/>
      <c r="B12" s="26"/>
      <c r="C12" s="26"/>
      <c r="D12" s="26"/>
      <c r="E12" s="27"/>
      <c r="F12" s="37"/>
      <c r="G12" s="3" t="s">
        <v>12</v>
      </c>
      <c r="H12" s="26" t="s">
        <v>15</v>
      </c>
      <c r="I12" s="26"/>
      <c r="J12" s="5">
        <v>4166.66</v>
      </c>
      <c r="K12" s="5">
        <v>0</v>
      </c>
      <c r="L12" s="5">
        <v>0</v>
      </c>
      <c r="M12" s="5">
        <v>0</v>
      </c>
      <c r="N12" s="33"/>
      <c r="O12" s="24"/>
    </row>
    <row r="13" spans="1:15" ht="25.5" customHeight="1" x14ac:dyDescent="0.25">
      <c r="A13" s="26"/>
      <c r="B13" s="26"/>
      <c r="C13" s="26"/>
      <c r="D13" s="26"/>
      <c r="E13" s="27"/>
      <c r="F13" s="37"/>
      <c r="G13" s="3" t="s">
        <v>13</v>
      </c>
      <c r="H13" s="26" t="s">
        <v>15</v>
      </c>
      <c r="I13" s="26"/>
      <c r="J13" s="5">
        <v>0</v>
      </c>
      <c r="K13" s="5">
        <v>0</v>
      </c>
      <c r="L13" s="5">
        <v>0</v>
      </c>
      <c r="M13" s="5">
        <v>0</v>
      </c>
      <c r="N13" s="33"/>
      <c r="O13" s="24"/>
    </row>
    <row r="14" spans="1:15" ht="43.5" customHeight="1" x14ac:dyDescent="0.25">
      <c r="A14" s="26"/>
      <c r="B14" s="26"/>
      <c r="C14" s="26"/>
      <c r="D14" s="26"/>
      <c r="E14" s="27"/>
      <c r="F14" s="37"/>
      <c r="G14" s="3" t="s">
        <v>14</v>
      </c>
      <c r="H14" s="26" t="s">
        <v>15</v>
      </c>
      <c r="I14" s="26"/>
      <c r="J14" s="13">
        <v>0</v>
      </c>
      <c r="K14" s="13">
        <v>0</v>
      </c>
      <c r="L14" s="13">
        <v>0</v>
      </c>
      <c r="M14" s="14">
        <v>0</v>
      </c>
      <c r="N14" s="35"/>
      <c r="O14" s="24"/>
    </row>
    <row r="15" spans="1:15" ht="24" customHeight="1" x14ac:dyDescent="0.25">
      <c r="A15" s="26" t="s">
        <v>91</v>
      </c>
      <c r="B15" s="26"/>
      <c r="C15" s="26"/>
      <c r="D15" s="26" t="s">
        <v>17</v>
      </c>
      <c r="E15" s="27" t="s">
        <v>20</v>
      </c>
      <c r="F15" s="37" t="s">
        <v>39</v>
      </c>
      <c r="G15" s="2" t="s">
        <v>10</v>
      </c>
      <c r="H15" s="43" t="s">
        <v>21</v>
      </c>
      <c r="I15" s="43"/>
      <c r="J15" s="4">
        <f>SUM(J16:J19)</f>
        <v>104166.67</v>
      </c>
      <c r="K15" s="4">
        <f>SUM(K16:K19)</f>
        <v>0</v>
      </c>
      <c r="L15" s="4">
        <f>SUM(L16:L19)</f>
        <v>0</v>
      </c>
      <c r="M15" s="4">
        <f>SUM(M16:M19)</f>
        <v>0</v>
      </c>
      <c r="N15" s="31" t="s">
        <v>90</v>
      </c>
      <c r="O15" s="24"/>
    </row>
    <row r="16" spans="1:15" ht="22.5" customHeight="1" x14ac:dyDescent="0.25">
      <c r="A16" s="26"/>
      <c r="B16" s="26"/>
      <c r="C16" s="26"/>
      <c r="D16" s="26"/>
      <c r="E16" s="27"/>
      <c r="F16" s="37"/>
      <c r="G16" s="3" t="s">
        <v>11</v>
      </c>
      <c r="H16" s="62" t="s">
        <v>21</v>
      </c>
      <c r="I16" s="62"/>
      <c r="J16" s="5">
        <v>0</v>
      </c>
      <c r="K16" s="5">
        <v>0</v>
      </c>
      <c r="L16" s="5">
        <v>0</v>
      </c>
      <c r="M16" s="5">
        <v>0</v>
      </c>
      <c r="N16" s="33"/>
      <c r="O16" s="24"/>
    </row>
    <row r="17" spans="1:15" ht="27" customHeight="1" x14ac:dyDescent="0.25">
      <c r="A17" s="26"/>
      <c r="B17" s="26"/>
      <c r="C17" s="26"/>
      <c r="D17" s="26"/>
      <c r="E17" s="27"/>
      <c r="F17" s="37"/>
      <c r="G17" s="3" t="s">
        <v>12</v>
      </c>
      <c r="H17" s="26" t="s">
        <v>21</v>
      </c>
      <c r="I17" s="26"/>
      <c r="J17" s="5">
        <v>104166.67</v>
      </c>
      <c r="K17" s="5">
        <v>0</v>
      </c>
      <c r="L17" s="5">
        <v>0</v>
      </c>
      <c r="M17" s="5">
        <v>0</v>
      </c>
      <c r="N17" s="33"/>
      <c r="O17" s="24"/>
    </row>
    <row r="18" spans="1:15" ht="32.25" customHeight="1" x14ac:dyDescent="0.25">
      <c r="A18" s="26"/>
      <c r="B18" s="26"/>
      <c r="C18" s="26"/>
      <c r="D18" s="26"/>
      <c r="E18" s="27"/>
      <c r="F18" s="37"/>
      <c r="G18" s="3" t="s">
        <v>13</v>
      </c>
      <c r="H18" s="26" t="s">
        <v>21</v>
      </c>
      <c r="I18" s="26"/>
      <c r="J18" s="5">
        <v>0</v>
      </c>
      <c r="K18" s="5">
        <v>0</v>
      </c>
      <c r="L18" s="5">
        <v>0</v>
      </c>
      <c r="M18" s="5">
        <v>0</v>
      </c>
      <c r="N18" s="33"/>
      <c r="O18" s="24"/>
    </row>
    <row r="19" spans="1:15" ht="43.5" customHeight="1" x14ac:dyDescent="0.25">
      <c r="A19" s="26"/>
      <c r="B19" s="26"/>
      <c r="C19" s="26"/>
      <c r="D19" s="26"/>
      <c r="E19" s="27"/>
      <c r="F19" s="37"/>
      <c r="G19" s="3" t="s">
        <v>14</v>
      </c>
      <c r="H19" s="26" t="s">
        <v>21</v>
      </c>
      <c r="I19" s="26"/>
      <c r="J19" s="5">
        <v>0</v>
      </c>
      <c r="K19" s="5">
        <v>0</v>
      </c>
      <c r="L19" s="5">
        <v>0</v>
      </c>
      <c r="M19" s="5">
        <v>0</v>
      </c>
      <c r="N19" s="35"/>
      <c r="O19" s="24"/>
    </row>
    <row r="20" spans="1:15" ht="12.75" customHeight="1" x14ac:dyDescent="0.25">
      <c r="A20" s="80" t="s">
        <v>82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2"/>
      <c r="N20" s="31" t="s">
        <v>106</v>
      </c>
      <c r="O20" s="24"/>
    </row>
    <row r="21" spans="1:15" ht="24" customHeight="1" x14ac:dyDescent="0.25">
      <c r="A21" s="26" t="s">
        <v>22</v>
      </c>
      <c r="B21" s="26"/>
      <c r="C21" s="26"/>
      <c r="D21" s="26" t="s">
        <v>23</v>
      </c>
      <c r="E21" s="27" t="s">
        <v>20</v>
      </c>
      <c r="F21" s="37" t="s">
        <v>39</v>
      </c>
      <c r="G21" s="2" t="s">
        <v>10</v>
      </c>
      <c r="H21" s="43" t="s">
        <v>24</v>
      </c>
      <c r="I21" s="43"/>
      <c r="J21" s="4">
        <f>SUM(J22:J25)</f>
        <v>2444727.89</v>
      </c>
      <c r="K21" s="4">
        <f>SUM(K22:K25)</f>
        <v>0</v>
      </c>
      <c r="L21" s="4">
        <f>SUM(L22:L25)</f>
        <v>0</v>
      </c>
      <c r="M21" s="4">
        <f>SUM(M22:M25)</f>
        <v>0</v>
      </c>
      <c r="N21" s="33"/>
      <c r="O21" s="24"/>
    </row>
    <row r="22" spans="1:15" ht="24" customHeight="1" x14ac:dyDescent="0.25">
      <c r="A22" s="26"/>
      <c r="B22" s="26"/>
      <c r="C22" s="26"/>
      <c r="D22" s="26"/>
      <c r="E22" s="27"/>
      <c r="F22" s="37"/>
      <c r="G22" s="3" t="s">
        <v>11</v>
      </c>
      <c r="H22" s="26" t="s">
        <v>24</v>
      </c>
      <c r="I22" s="26"/>
      <c r="J22" s="5">
        <v>2300000</v>
      </c>
      <c r="K22" s="5">
        <v>0</v>
      </c>
      <c r="L22" s="5">
        <v>0</v>
      </c>
      <c r="M22" s="5">
        <v>0</v>
      </c>
      <c r="N22" s="33"/>
      <c r="O22" s="24"/>
    </row>
    <row r="23" spans="1:15" ht="22.5" customHeight="1" x14ac:dyDescent="0.25">
      <c r="A23" s="26"/>
      <c r="B23" s="26"/>
      <c r="C23" s="26"/>
      <c r="D23" s="26"/>
      <c r="E23" s="27"/>
      <c r="F23" s="37"/>
      <c r="G23" s="3" t="s">
        <v>12</v>
      </c>
      <c r="H23" s="26" t="s">
        <v>24</v>
      </c>
      <c r="I23" s="26"/>
      <c r="J23" s="5">
        <v>95833.33</v>
      </c>
      <c r="K23" s="5">
        <v>0</v>
      </c>
      <c r="L23" s="5">
        <v>0</v>
      </c>
      <c r="M23" s="5">
        <v>0</v>
      </c>
      <c r="N23" s="33"/>
      <c r="O23" s="24"/>
    </row>
    <row r="24" spans="1:15" ht="24" customHeight="1" x14ac:dyDescent="0.25">
      <c r="A24" s="26"/>
      <c r="B24" s="26"/>
      <c r="C24" s="26"/>
      <c r="D24" s="26"/>
      <c r="E24" s="27"/>
      <c r="F24" s="37"/>
      <c r="G24" s="3" t="s">
        <v>13</v>
      </c>
      <c r="H24" s="26" t="s">
        <v>24</v>
      </c>
      <c r="I24" s="26"/>
      <c r="J24" s="5">
        <v>48894.559999999998</v>
      </c>
      <c r="K24" s="5">
        <v>0</v>
      </c>
      <c r="L24" s="5">
        <v>0</v>
      </c>
      <c r="M24" s="5">
        <v>0</v>
      </c>
      <c r="N24" s="33"/>
      <c r="O24" s="24"/>
    </row>
    <row r="25" spans="1:15" ht="24" customHeight="1" x14ac:dyDescent="0.25">
      <c r="A25" s="26"/>
      <c r="B25" s="26"/>
      <c r="C25" s="26"/>
      <c r="D25" s="26"/>
      <c r="E25" s="27"/>
      <c r="F25" s="37"/>
      <c r="G25" s="3" t="s">
        <v>14</v>
      </c>
      <c r="H25" s="26" t="s">
        <v>24</v>
      </c>
      <c r="I25" s="26"/>
      <c r="J25" s="5">
        <v>0</v>
      </c>
      <c r="K25" s="5">
        <v>0</v>
      </c>
      <c r="L25" s="5">
        <v>0</v>
      </c>
      <c r="M25" s="5">
        <v>0</v>
      </c>
      <c r="N25" s="33"/>
      <c r="O25" s="24"/>
    </row>
    <row r="26" spans="1:15" ht="12" customHeight="1" x14ac:dyDescent="0.25">
      <c r="A26" s="78" t="s">
        <v>25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24"/>
    </row>
    <row r="27" spans="1:15" ht="24" customHeight="1" x14ac:dyDescent="0.25">
      <c r="A27" s="26" t="s">
        <v>26</v>
      </c>
      <c r="B27" s="26"/>
      <c r="C27" s="26"/>
      <c r="D27" s="26" t="s">
        <v>29</v>
      </c>
      <c r="E27" s="27" t="s">
        <v>20</v>
      </c>
      <c r="F27" s="37" t="s">
        <v>96</v>
      </c>
      <c r="G27" s="2" t="s">
        <v>10</v>
      </c>
      <c r="H27" s="43" t="s">
        <v>30</v>
      </c>
      <c r="I27" s="43"/>
      <c r="J27" s="4">
        <f>SUM(J28:J31)</f>
        <v>275891.53999999998</v>
      </c>
      <c r="K27" s="4">
        <f>SUM(K28:K31)</f>
        <v>238998.39999999999</v>
      </c>
      <c r="L27" s="4">
        <f>SUM(L28:L31)</f>
        <v>238998.39999999999</v>
      </c>
      <c r="M27" s="4">
        <f>SUM(M28:M31)</f>
        <v>238998.39999999999</v>
      </c>
      <c r="N27" s="33" t="s">
        <v>28</v>
      </c>
      <c r="O27" s="24"/>
    </row>
    <row r="28" spans="1:15" ht="27.75" customHeight="1" x14ac:dyDescent="0.25">
      <c r="A28" s="26"/>
      <c r="B28" s="26"/>
      <c r="C28" s="26"/>
      <c r="D28" s="26"/>
      <c r="E28" s="27"/>
      <c r="F28" s="37"/>
      <c r="G28" s="3" t="s">
        <v>11</v>
      </c>
      <c r="H28" s="26" t="s">
        <v>30</v>
      </c>
      <c r="I28" s="26"/>
      <c r="J28" s="5">
        <v>189780</v>
      </c>
      <c r="K28" s="5">
        <v>163739</v>
      </c>
      <c r="L28" s="5">
        <v>165982</v>
      </c>
      <c r="M28" s="5">
        <v>163739</v>
      </c>
      <c r="N28" s="33"/>
      <c r="O28" s="24"/>
    </row>
    <row r="29" spans="1:15" ht="24" customHeight="1" x14ac:dyDescent="0.25">
      <c r="A29" s="26"/>
      <c r="B29" s="26"/>
      <c r="C29" s="26"/>
      <c r="D29" s="26"/>
      <c r="E29" s="27"/>
      <c r="F29" s="37"/>
      <c r="G29" s="3" t="s">
        <v>12</v>
      </c>
      <c r="H29" s="26" t="s">
        <v>30</v>
      </c>
      <c r="I29" s="26"/>
      <c r="J29" s="5">
        <v>70192.600000000006</v>
      </c>
      <c r="K29" s="5">
        <v>60561</v>
      </c>
      <c r="L29" s="5">
        <v>58318</v>
      </c>
      <c r="M29" s="5">
        <v>60561</v>
      </c>
      <c r="N29" s="33"/>
      <c r="O29" s="24"/>
    </row>
    <row r="30" spans="1:15" ht="27" customHeight="1" x14ac:dyDescent="0.25">
      <c r="A30" s="26"/>
      <c r="B30" s="26"/>
      <c r="C30" s="26"/>
      <c r="D30" s="26"/>
      <c r="E30" s="27"/>
      <c r="F30" s="37"/>
      <c r="G30" s="3" t="s">
        <v>13</v>
      </c>
      <c r="H30" s="26" t="s">
        <v>30</v>
      </c>
      <c r="I30" s="26"/>
      <c r="J30" s="5">
        <v>15918.94</v>
      </c>
      <c r="K30" s="5">
        <v>14698.4</v>
      </c>
      <c r="L30" s="5">
        <v>14698.4</v>
      </c>
      <c r="M30" s="5">
        <v>14698.4</v>
      </c>
      <c r="N30" s="33"/>
      <c r="O30" s="24"/>
    </row>
    <row r="31" spans="1:15" ht="48.75" customHeight="1" x14ac:dyDescent="0.25">
      <c r="A31" s="26"/>
      <c r="B31" s="26"/>
      <c r="C31" s="26"/>
      <c r="D31" s="26"/>
      <c r="E31" s="27"/>
      <c r="F31" s="37"/>
      <c r="G31" s="3" t="s">
        <v>14</v>
      </c>
      <c r="H31" s="26" t="s">
        <v>30</v>
      </c>
      <c r="I31" s="26"/>
      <c r="J31" s="5">
        <v>0</v>
      </c>
      <c r="K31" s="5">
        <v>0</v>
      </c>
      <c r="L31" s="5">
        <v>0</v>
      </c>
      <c r="M31" s="5">
        <v>0</v>
      </c>
      <c r="N31" s="33"/>
      <c r="O31" s="24"/>
    </row>
    <row r="32" spans="1:15" ht="30.75" customHeight="1" x14ac:dyDescent="0.25">
      <c r="A32" s="31" t="s">
        <v>98</v>
      </c>
      <c r="B32" s="32"/>
      <c r="C32" s="6"/>
      <c r="D32" s="26" t="s">
        <v>17</v>
      </c>
      <c r="E32" s="54" t="s">
        <v>100</v>
      </c>
      <c r="F32" s="56" t="s">
        <v>100</v>
      </c>
      <c r="G32" s="2" t="s">
        <v>10</v>
      </c>
      <c r="H32" s="83" t="s">
        <v>97</v>
      </c>
      <c r="I32" s="84"/>
      <c r="J32" s="4">
        <f>J33+J34+J35+J36</f>
        <v>0</v>
      </c>
      <c r="K32" s="4">
        <f>K33+K34+K35+K36</f>
        <v>19200000</v>
      </c>
      <c r="L32" s="4">
        <f>L33+L34+L35+L36</f>
        <v>0</v>
      </c>
      <c r="M32" s="4">
        <f>M33+M34+M35+M36</f>
        <v>0</v>
      </c>
      <c r="N32" s="33" t="s">
        <v>107</v>
      </c>
      <c r="O32" s="24"/>
    </row>
    <row r="33" spans="1:15" ht="29.25" customHeight="1" x14ac:dyDescent="0.25">
      <c r="A33" s="33"/>
      <c r="B33" s="34"/>
      <c r="C33" s="6"/>
      <c r="D33" s="26"/>
      <c r="E33" s="76"/>
      <c r="F33" s="77"/>
      <c r="G33" s="3" t="s">
        <v>11</v>
      </c>
      <c r="H33" s="58" t="s">
        <v>97</v>
      </c>
      <c r="I33" s="59"/>
      <c r="J33" s="5">
        <f>K33+L33+M33</f>
        <v>0</v>
      </c>
      <c r="K33" s="5">
        <v>0</v>
      </c>
      <c r="L33" s="5">
        <v>0</v>
      </c>
      <c r="M33" s="5">
        <v>0</v>
      </c>
      <c r="N33" s="33"/>
      <c r="O33" s="24"/>
    </row>
    <row r="34" spans="1:15" ht="32.25" customHeight="1" x14ac:dyDescent="0.25">
      <c r="A34" s="33"/>
      <c r="B34" s="34"/>
      <c r="C34" s="6"/>
      <c r="D34" s="26"/>
      <c r="E34" s="76"/>
      <c r="F34" s="77"/>
      <c r="G34" s="3" t="s">
        <v>12</v>
      </c>
      <c r="H34" s="58" t="s">
        <v>97</v>
      </c>
      <c r="I34" s="59"/>
      <c r="J34" s="5">
        <v>0</v>
      </c>
      <c r="K34" s="5">
        <v>18019200</v>
      </c>
      <c r="L34" s="5">
        <v>0</v>
      </c>
      <c r="M34" s="5">
        <v>0</v>
      </c>
      <c r="N34" s="33"/>
      <c r="O34" s="24"/>
    </row>
    <row r="35" spans="1:15" ht="51.75" customHeight="1" x14ac:dyDescent="0.25">
      <c r="A35" s="33"/>
      <c r="B35" s="34"/>
      <c r="C35" s="6"/>
      <c r="D35" s="26"/>
      <c r="E35" s="76"/>
      <c r="F35" s="77"/>
      <c r="G35" s="3" t="s">
        <v>13</v>
      </c>
      <c r="H35" s="58" t="s">
        <v>97</v>
      </c>
      <c r="I35" s="59"/>
      <c r="J35" s="5">
        <v>0</v>
      </c>
      <c r="K35" s="5">
        <v>1180800</v>
      </c>
      <c r="L35" s="5">
        <v>0</v>
      </c>
      <c r="M35" s="5">
        <v>0</v>
      </c>
      <c r="N35" s="33"/>
      <c r="O35" s="24"/>
    </row>
    <row r="36" spans="1:15" ht="48" x14ac:dyDescent="0.25">
      <c r="A36" s="35"/>
      <c r="B36" s="36"/>
      <c r="C36" s="6"/>
      <c r="D36" s="26"/>
      <c r="E36" s="55"/>
      <c r="F36" s="57"/>
      <c r="G36" s="3" t="s">
        <v>14</v>
      </c>
      <c r="H36" s="58" t="s">
        <v>97</v>
      </c>
      <c r="I36" s="59"/>
      <c r="J36" s="5">
        <f>K36+L36+M36</f>
        <v>0</v>
      </c>
      <c r="K36" s="5">
        <v>0</v>
      </c>
      <c r="L36" s="5">
        <v>0</v>
      </c>
      <c r="M36" s="5">
        <v>0</v>
      </c>
      <c r="N36" s="35"/>
      <c r="O36" s="24"/>
    </row>
    <row r="37" spans="1:15" ht="24.75" customHeight="1" x14ac:dyDescent="0.25">
      <c r="A37" s="26" t="s">
        <v>27</v>
      </c>
      <c r="B37" s="26"/>
      <c r="C37" s="26"/>
      <c r="D37" s="26" t="s">
        <v>17</v>
      </c>
      <c r="E37" s="27" t="s">
        <v>20</v>
      </c>
      <c r="F37" s="37" t="s">
        <v>96</v>
      </c>
      <c r="G37" s="2" t="s">
        <v>10</v>
      </c>
      <c r="H37" s="43" t="s">
        <v>31</v>
      </c>
      <c r="I37" s="43"/>
      <c r="J37" s="4">
        <f>SUM(J38:J41)</f>
        <v>1185666.8900000001</v>
      </c>
      <c r="K37" s="4">
        <f>SUM(K38:K41)</f>
        <v>2715563.48</v>
      </c>
      <c r="L37" s="4">
        <f>SUM(L38:L41)</f>
        <v>1491742.14</v>
      </c>
      <c r="M37" s="4">
        <f>SUM(M38:M41)</f>
        <v>1917954.18</v>
      </c>
      <c r="N37" s="31" t="s">
        <v>106</v>
      </c>
      <c r="O37" s="24"/>
    </row>
    <row r="38" spans="1:15" ht="24" x14ac:dyDescent="0.25">
      <c r="A38" s="26"/>
      <c r="B38" s="26"/>
      <c r="C38" s="26"/>
      <c r="D38" s="26"/>
      <c r="E38" s="27"/>
      <c r="F38" s="37"/>
      <c r="G38" s="3" t="s">
        <v>11</v>
      </c>
      <c r="H38" s="26" t="s">
        <v>31</v>
      </c>
      <c r="I38" s="26"/>
      <c r="J38" s="5">
        <v>730000</v>
      </c>
      <c r="K38" s="5">
        <v>1911417.25</v>
      </c>
      <c r="L38" s="5">
        <v>1050000</v>
      </c>
      <c r="M38" s="5">
        <v>1350000</v>
      </c>
      <c r="N38" s="33"/>
      <c r="O38" s="24"/>
    </row>
    <row r="39" spans="1:15" ht="37.5" customHeight="1" x14ac:dyDescent="0.25">
      <c r="A39" s="26"/>
      <c r="B39" s="26"/>
      <c r="C39" s="26"/>
      <c r="D39" s="26"/>
      <c r="E39" s="27"/>
      <c r="F39" s="37"/>
      <c r="G39" s="3" t="s">
        <v>12</v>
      </c>
      <c r="H39" s="26" t="s">
        <v>31</v>
      </c>
      <c r="I39" s="26"/>
      <c r="J39" s="5">
        <v>270000</v>
      </c>
      <c r="K39" s="5">
        <v>637139.07999999996</v>
      </c>
      <c r="L39" s="5">
        <v>350000</v>
      </c>
      <c r="M39" s="5">
        <v>450000</v>
      </c>
      <c r="N39" s="33"/>
      <c r="O39" s="24"/>
    </row>
    <row r="40" spans="1:15" ht="42.75" customHeight="1" x14ac:dyDescent="0.25">
      <c r="A40" s="26"/>
      <c r="B40" s="26"/>
      <c r="C40" s="26"/>
      <c r="D40" s="26"/>
      <c r="E40" s="27"/>
      <c r="F40" s="37"/>
      <c r="G40" s="3" t="s">
        <v>13</v>
      </c>
      <c r="H40" s="26" t="s">
        <v>31</v>
      </c>
      <c r="I40" s="26"/>
      <c r="J40" s="5">
        <v>185666.89</v>
      </c>
      <c r="K40" s="5">
        <v>167007.15</v>
      </c>
      <c r="L40" s="5">
        <v>91742.14</v>
      </c>
      <c r="M40" s="5">
        <v>117954.18</v>
      </c>
      <c r="N40" s="33"/>
      <c r="O40" s="24"/>
    </row>
    <row r="41" spans="1:15" ht="72" customHeight="1" x14ac:dyDescent="0.25">
      <c r="A41" s="26"/>
      <c r="B41" s="26"/>
      <c r="C41" s="26"/>
      <c r="D41" s="26"/>
      <c r="E41" s="27"/>
      <c r="F41" s="37"/>
      <c r="G41" s="3" t="s">
        <v>14</v>
      </c>
      <c r="H41" s="26" t="s">
        <v>31</v>
      </c>
      <c r="I41" s="26"/>
      <c r="J41" s="5">
        <v>0</v>
      </c>
      <c r="K41" s="5">
        <v>0</v>
      </c>
      <c r="L41" s="5">
        <v>0</v>
      </c>
      <c r="M41" s="5">
        <v>0</v>
      </c>
      <c r="N41" s="33"/>
      <c r="O41" s="24"/>
    </row>
    <row r="42" spans="1:15" ht="25.5" customHeight="1" x14ac:dyDescent="0.25">
      <c r="A42" s="31" t="s">
        <v>16</v>
      </c>
      <c r="B42" s="32"/>
      <c r="C42" s="6"/>
      <c r="D42" s="26" t="s">
        <v>17</v>
      </c>
      <c r="E42" s="27" t="s">
        <v>101</v>
      </c>
      <c r="F42" s="37" t="s">
        <v>40</v>
      </c>
      <c r="G42" s="2" t="s">
        <v>10</v>
      </c>
      <c r="H42" s="43" t="s">
        <v>105</v>
      </c>
      <c r="I42" s="43"/>
      <c r="J42" s="4">
        <f>J43+J44+J45+J46</f>
        <v>0</v>
      </c>
      <c r="K42" s="4">
        <f>K43+K44+K45+K46</f>
        <v>0</v>
      </c>
      <c r="L42" s="4">
        <f>L43+L44+L45+L46</f>
        <v>133333.34</v>
      </c>
      <c r="M42" s="4">
        <f>M43+M44+M45+M46</f>
        <v>0</v>
      </c>
      <c r="N42" s="42" t="s">
        <v>108</v>
      </c>
      <c r="O42" s="24"/>
    </row>
    <row r="43" spans="1:15" ht="24" customHeight="1" x14ac:dyDescent="0.25">
      <c r="A43" s="33"/>
      <c r="B43" s="34"/>
      <c r="C43" s="6"/>
      <c r="D43" s="26"/>
      <c r="E43" s="27"/>
      <c r="F43" s="37"/>
      <c r="G43" s="3" t="s">
        <v>11</v>
      </c>
      <c r="H43" s="26" t="s">
        <v>105</v>
      </c>
      <c r="I43" s="26"/>
      <c r="J43" s="5">
        <v>0</v>
      </c>
      <c r="K43" s="5">
        <v>0</v>
      </c>
      <c r="L43" s="5">
        <v>100000</v>
      </c>
      <c r="M43" s="5">
        <v>0</v>
      </c>
      <c r="N43" s="42"/>
      <c r="O43" s="24"/>
    </row>
    <row r="44" spans="1:15" ht="22.5" customHeight="1" x14ac:dyDescent="0.25">
      <c r="A44" s="33"/>
      <c r="B44" s="34"/>
      <c r="C44" s="6"/>
      <c r="D44" s="26"/>
      <c r="E44" s="27"/>
      <c r="F44" s="37"/>
      <c r="G44" s="3" t="s">
        <v>12</v>
      </c>
      <c r="H44" s="62" t="s">
        <v>105</v>
      </c>
      <c r="I44" s="62"/>
      <c r="J44" s="5">
        <v>0</v>
      </c>
      <c r="K44" s="5">
        <v>0</v>
      </c>
      <c r="L44" s="5">
        <v>33333.339999999997</v>
      </c>
      <c r="M44" s="5">
        <v>0</v>
      </c>
      <c r="N44" s="42"/>
      <c r="O44" s="24"/>
    </row>
    <row r="45" spans="1:15" ht="27" customHeight="1" x14ac:dyDescent="0.25">
      <c r="A45" s="33"/>
      <c r="B45" s="34"/>
      <c r="C45" s="6"/>
      <c r="D45" s="26"/>
      <c r="E45" s="27"/>
      <c r="F45" s="37"/>
      <c r="G45" s="3" t="s">
        <v>13</v>
      </c>
      <c r="H45" s="26" t="s">
        <v>105</v>
      </c>
      <c r="I45" s="26"/>
      <c r="J45" s="5">
        <v>0</v>
      </c>
      <c r="K45" s="5">
        <v>0</v>
      </c>
      <c r="L45" s="5">
        <v>0</v>
      </c>
      <c r="M45" s="5">
        <v>0</v>
      </c>
      <c r="N45" s="42"/>
      <c r="O45" s="24"/>
    </row>
    <row r="46" spans="1:15" ht="55.5" customHeight="1" x14ac:dyDescent="0.25">
      <c r="A46" s="35"/>
      <c r="B46" s="36"/>
      <c r="C46" s="6"/>
      <c r="D46" s="26"/>
      <c r="E46" s="27"/>
      <c r="F46" s="37"/>
      <c r="G46" s="3" t="s">
        <v>14</v>
      </c>
      <c r="H46" s="26" t="s">
        <v>105</v>
      </c>
      <c r="I46" s="26"/>
      <c r="J46" s="5">
        <v>0</v>
      </c>
      <c r="K46" s="5">
        <v>0</v>
      </c>
      <c r="L46" s="5">
        <v>0</v>
      </c>
      <c r="M46" s="5">
        <v>0</v>
      </c>
      <c r="N46" s="42"/>
      <c r="O46" s="24"/>
    </row>
    <row r="47" spans="1:15" ht="30" customHeight="1" x14ac:dyDescent="0.25">
      <c r="A47" s="31" t="s">
        <v>91</v>
      </c>
      <c r="B47" s="32"/>
      <c r="C47" s="6"/>
      <c r="D47" s="26" t="s">
        <v>17</v>
      </c>
      <c r="E47" s="27" t="s">
        <v>100</v>
      </c>
      <c r="F47" s="37" t="s">
        <v>96</v>
      </c>
      <c r="G47" s="2" t="s">
        <v>10</v>
      </c>
      <c r="H47" s="43" t="s">
        <v>104</v>
      </c>
      <c r="I47" s="43"/>
      <c r="J47" s="4">
        <f>J48+J49+J50+J51</f>
        <v>0</v>
      </c>
      <c r="K47" s="4">
        <f>K48+K49+K50+K51</f>
        <v>133333.33000000002</v>
      </c>
      <c r="L47" s="4">
        <f>L48+L49+L50+L51</f>
        <v>133333.33000000002</v>
      </c>
      <c r="M47" s="4">
        <f>M48+M49+M50+M51</f>
        <v>133333.33000000002</v>
      </c>
      <c r="N47" s="31" t="s">
        <v>109</v>
      </c>
      <c r="O47" s="24"/>
    </row>
    <row r="48" spans="1:15" ht="32.25" customHeight="1" x14ac:dyDescent="0.25">
      <c r="A48" s="33"/>
      <c r="B48" s="34"/>
      <c r="C48" s="6"/>
      <c r="D48" s="26"/>
      <c r="E48" s="27"/>
      <c r="F48" s="37"/>
      <c r="G48" s="3" t="s">
        <v>11</v>
      </c>
      <c r="H48" s="26" t="s">
        <v>104</v>
      </c>
      <c r="I48" s="26"/>
      <c r="J48" s="5">
        <v>0</v>
      </c>
      <c r="K48" s="5">
        <v>100000</v>
      </c>
      <c r="L48" s="5">
        <v>100000</v>
      </c>
      <c r="M48" s="5">
        <v>100000</v>
      </c>
      <c r="N48" s="33"/>
      <c r="O48" s="24"/>
    </row>
    <row r="49" spans="1:15" ht="24" customHeight="1" x14ac:dyDescent="0.25">
      <c r="A49" s="33"/>
      <c r="B49" s="34"/>
      <c r="C49" s="6"/>
      <c r="D49" s="26"/>
      <c r="E49" s="27"/>
      <c r="F49" s="37"/>
      <c r="G49" s="3" t="s">
        <v>12</v>
      </c>
      <c r="H49" s="26" t="s">
        <v>104</v>
      </c>
      <c r="I49" s="26"/>
      <c r="J49" s="5">
        <v>0</v>
      </c>
      <c r="K49" s="5">
        <v>33333.33</v>
      </c>
      <c r="L49" s="5">
        <v>33333.33</v>
      </c>
      <c r="M49" s="5">
        <v>33333.33</v>
      </c>
      <c r="N49" s="33"/>
      <c r="O49" s="24"/>
    </row>
    <row r="50" spans="1:15" ht="35.25" customHeight="1" x14ac:dyDescent="0.25">
      <c r="A50" s="33"/>
      <c r="B50" s="34"/>
      <c r="C50" s="6"/>
      <c r="D50" s="26"/>
      <c r="E50" s="27"/>
      <c r="F50" s="37"/>
      <c r="G50" s="3" t="s">
        <v>13</v>
      </c>
      <c r="H50" s="26" t="s">
        <v>104</v>
      </c>
      <c r="I50" s="26"/>
      <c r="J50" s="5">
        <v>0</v>
      </c>
      <c r="K50" s="5">
        <v>0</v>
      </c>
      <c r="L50" s="5">
        <v>0</v>
      </c>
      <c r="M50" s="5">
        <v>0</v>
      </c>
      <c r="N50" s="33"/>
      <c r="O50" s="24"/>
    </row>
    <row r="51" spans="1:15" ht="47.25" customHeight="1" x14ac:dyDescent="0.25">
      <c r="A51" s="35"/>
      <c r="B51" s="36"/>
      <c r="C51" s="6"/>
      <c r="D51" s="26"/>
      <c r="E51" s="27"/>
      <c r="F51" s="37"/>
      <c r="G51" s="3" t="s">
        <v>14</v>
      </c>
      <c r="H51" s="26" t="s">
        <v>104</v>
      </c>
      <c r="I51" s="26"/>
      <c r="J51" s="5">
        <v>0</v>
      </c>
      <c r="K51" s="5">
        <v>0</v>
      </c>
      <c r="L51" s="5">
        <v>0</v>
      </c>
      <c r="M51" s="5">
        <v>0</v>
      </c>
      <c r="N51" s="35"/>
      <c r="O51" s="24"/>
    </row>
    <row r="52" spans="1:15" ht="15" customHeight="1" x14ac:dyDescent="0.25">
      <c r="A52" s="74" t="s">
        <v>112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24"/>
    </row>
    <row r="53" spans="1:15" ht="34.5" customHeight="1" x14ac:dyDescent="0.25">
      <c r="A53" s="31" t="s">
        <v>113</v>
      </c>
      <c r="B53" s="32"/>
      <c r="C53" s="6"/>
      <c r="D53" s="26" t="s">
        <v>128</v>
      </c>
      <c r="E53" s="27" t="s">
        <v>100</v>
      </c>
      <c r="F53" s="37" t="s">
        <v>41</v>
      </c>
      <c r="G53" s="2" t="s">
        <v>10</v>
      </c>
      <c r="H53" s="71" t="s">
        <v>114</v>
      </c>
      <c r="I53" s="72"/>
      <c r="J53" s="4">
        <f>J54+J55+J56+J57</f>
        <v>0</v>
      </c>
      <c r="K53" s="4">
        <f>K54+K55+K56+K57</f>
        <v>3673469.39</v>
      </c>
      <c r="L53" s="4">
        <f>L54+L55+L56+L57</f>
        <v>0</v>
      </c>
      <c r="M53" s="4">
        <f>M54+M55+M56+M57</f>
        <v>0</v>
      </c>
      <c r="N53" s="31" t="s">
        <v>115</v>
      </c>
      <c r="O53" s="24"/>
    </row>
    <row r="54" spans="1:15" ht="30.75" customHeight="1" x14ac:dyDescent="0.25">
      <c r="A54" s="33"/>
      <c r="B54" s="34"/>
      <c r="C54" s="6"/>
      <c r="D54" s="26"/>
      <c r="E54" s="27"/>
      <c r="F54" s="37"/>
      <c r="G54" s="3" t="s">
        <v>11</v>
      </c>
      <c r="H54" s="42" t="s">
        <v>114</v>
      </c>
      <c r="I54" s="73"/>
      <c r="J54" s="5">
        <v>0</v>
      </c>
      <c r="K54" s="5">
        <v>3456000</v>
      </c>
      <c r="L54" s="5">
        <v>0</v>
      </c>
      <c r="M54" s="5">
        <v>0</v>
      </c>
      <c r="N54" s="33"/>
      <c r="O54" s="24"/>
    </row>
    <row r="55" spans="1:15" ht="33" customHeight="1" x14ac:dyDescent="0.25">
      <c r="A55" s="33"/>
      <c r="B55" s="34"/>
      <c r="C55" s="6"/>
      <c r="D55" s="26"/>
      <c r="E55" s="27"/>
      <c r="F55" s="37"/>
      <c r="G55" s="3" t="s">
        <v>12</v>
      </c>
      <c r="H55" s="42" t="s">
        <v>114</v>
      </c>
      <c r="I55" s="73"/>
      <c r="J55" s="5">
        <v>0</v>
      </c>
      <c r="K55" s="5">
        <v>144000</v>
      </c>
      <c r="L55" s="5">
        <v>0</v>
      </c>
      <c r="M55" s="5">
        <v>0</v>
      </c>
      <c r="N55" s="33"/>
      <c r="O55" s="24"/>
    </row>
    <row r="56" spans="1:15" ht="32.25" customHeight="1" x14ac:dyDescent="0.25">
      <c r="A56" s="33"/>
      <c r="B56" s="34"/>
      <c r="C56" s="6"/>
      <c r="D56" s="26"/>
      <c r="E56" s="27"/>
      <c r="F56" s="37"/>
      <c r="G56" s="3" t="s">
        <v>13</v>
      </c>
      <c r="H56" s="42" t="s">
        <v>114</v>
      </c>
      <c r="I56" s="73"/>
      <c r="J56" s="5">
        <v>0</v>
      </c>
      <c r="K56" s="5">
        <v>73469.39</v>
      </c>
      <c r="L56" s="5">
        <v>0</v>
      </c>
      <c r="M56" s="5">
        <v>0</v>
      </c>
      <c r="N56" s="33"/>
      <c r="O56" s="24"/>
    </row>
    <row r="57" spans="1:15" ht="32.25" customHeight="1" x14ac:dyDescent="0.25">
      <c r="A57" s="35"/>
      <c r="B57" s="36"/>
      <c r="C57" s="6"/>
      <c r="D57" s="26"/>
      <c r="E57" s="27"/>
      <c r="F57" s="37"/>
      <c r="G57" s="3" t="s">
        <v>14</v>
      </c>
      <c r="H57" s="42" t="s">
        <v>114</v>
      </c>
      <c r="I57" s="73"/>
      <c r="J57" s="5">
        <v>0</v>
      </c>
      <c r="K57" s="5">
        <v>0</v>
      </c>
      <c r="L57" s="5">
        <v>0</v>
      </c>
      <c r="M57" s="5">
        <v>0</v>
      </c>
      <c r="N57" s="35"/>
      <c r="O57" s="24"/>
    </row>
    <row r="58" spans="1:15" ht="19.5" customHeight="1" x14ac:dyDescent="0.25">
      <c r="A58" s="80" t="s">
        <v>120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24"/>
    </row>
    <row r="59" spans="1:15" ht="34.5" customHeight="1" x14ac:dyDescent="0.25">
      <c r="A59" s="26" t="s">
        <v>32</v>
      </c>
      <c r="B59" s="26"/>
      <c r="C59" s="26"/>
      <c r="D59" s="26" t="s">
        <v>85</v>
      </c>
      <c r="E59" s="27" t="s">
        <v>20</v>
      </c>
      <c r="F59" s="37" t="s">
        <v>96</v>
      </c>
      <c r="G59" s="2" t="s">
        <v>10</v>
      </c>
      <c r="H59" s="43" t="s">
        <v>33</v>
      </c>
      <c r="I59" s="43"/>
      <c r="J59" s="4">
        <f>SUM(J60)</f>
        <v>44722635.950000003</v>
      </c>
      <c r="K59" s="4">
        <f>SUM(K60)</f>
        <v>54040039</v>
      </c>
      <c r="L59" s="4">
        <f>SUM(L60)</f>
        <v>59634772</v>
      </c>
      <c r="M59" s="4">
        <f>SUM(M60)</f>
        <v>63166717</v>
      </c>
      <c r="N59" s="85" t="s">
        <v>133</v>
      </c>
      <c r="O59" s="24"/>
    </row>
    <row r="60" spans="1:15" ht="39" customHeight="1" x14ac:dyDescent="0.25">
      <c r="A60" s="26"/>
      <c r="B60" s="26"/>
      <c r="C60" s="26"/>
      <c r="D60" s="26"/>
      <c r="E60" s="27"/>
      <c r="F60" s="37"/>
      <c r="G60" s="3" t="s">
        <v>34</v>
      </c>
      <c r="H60" s="26" t="s">
        <v>33</v>
      </c>
      <c r="I60" s="26"/>
      <c r="J60" s="5">
        <v>44722635.950000003</v>
      </c>
      <c r="K60" s="5">
        <v>54040039</v>
      </c>
      <c r="L60" s="5">
        <v>59634772</v>
      </c>
      <c r="M60" s="5">
        <v>63166717</v>
      </c>
      <c r="N60" s="86"/>
      <c r="O60" s="24"/>
    </row>
    <row r="61" spans="1:15" ht="45" customHeight="1" x14ac:dyDescent="0.25">
      <c r="A61" s="26"/>
      <c r="B61" s="26"/>
      <c r="C61" s="26"/>
      <c r="D61" s="26"/>
      <c r="E61" s="27"/>
      <c r="F61" s="37"/>
      <c r="G61" s="3" t="s">
        <v>35</v>
      </c>
      <c r="H61" s="26" t="s">
        <v>33</v>
      </c>
      <c r="I61" s="26"/>
      <c r="J61" s="5">
        <v>1000000</v>
      </c>
      <c r="K61" s="5">
        <v>0</v>
      </c>
      <c r="L61" s="5">
        <v>0</v>
      </c>
      <c r="M61" s="5">
        <v>0</v>
      </c>
      <c r="N61" s="86"/>
      <c r="O61" s="24"/>
    </row>
    <row r="62" spans="1:15" ht="30" customHeight="1" x14ac:dyDescent="0.25">
      <c r="A62" s="26" t="s">
        <v>36</v>
      </c>
      <c r="B62" s="26"/>
      <c r="C62" s="26"/>
      <c r="D62" s="26" t="s">
        <v>37</v>
      </c>
      <c r="E62" s="27" t="s">
        <v>20</v>
      </c>
      <c r="F62" s="37" t="s">
        <v>41</v>
      </c>
      <c r="G62" s="2" t="s">
        <v>10</v>
      </c>
      <c r="H62" s="43" t="s">
        <v>38</v>
      </c>
      <c r="I62" s="43"/>
      <c r="J62" s="4">
        <f>SUM(J63:J63)</f>
        <v>2093305.71</v>
      </c>
      <c r="K62" s="4">
        <f>SUM(K63:K63)</f>
        <v>2226600</v>
      </c>
      <c r="L62" s="4">
        <f>SUM(L63:L63)</f>
        <v>0</v>
      </c>
      <c r="M62" s="4">
        <f>SUM(M63:M63)</f>
        <v>0</v>
      </c>
      <c r="N62" s="86"/>
      <c r="O62" s="24"/>
    </row>
    <row r="63" spans="1:15" ht="70.5" customHeight="1" x14ac:dyDescent="0.25">
      <c r="A63" s="26"/>
      <c r="B63" s="26"/>
      <c r="C63" s="26"/>
      <c r="D63" s="26"/>
      <c r="E63" s="27"/>
      <c r="F63" s="37"/>
      <c r="G63" s="3" t="s">
        <v>13</v>
      </c>
      <c r="H63" s="26" t="s">
        <v>38</v>
      </c>
      <c r="I63" s="26"/>
      <c r="J63" s="5">
        <v>2093305.71</v>
      </c>
      <c r="K63" s="5">
        <v>2226600</v>
      </c>
      <c r="L63" s="5">
        <v>0</v>
      </c>
      <c r="M63" s="5">
        <v>0</v>
      </c>
      <c r="N63" s="86"/>
      <c r="O63" s="24"/>
    </row>
    <row r="64" spans="1:15" ht="70.5" customHeight="1" x14ac:dyDescent="0.25">
      <c r="A64" s="31" t="s">
        <v>118</v>
      </c>
      <c r="B64" s="52"/>
      <c r="C64" s="20"/>
      <c r="D64" s="49" t="s">
        <v>37</v>
      </c>
      <c r="E64" s="54" t="s">
        <v>20</v>
      </c>
      <c r="F64" s="56" t="s">
        <v>117</v>
      </c>
      <c r="G64" s="2" t="s">
        <v>10</v>
      </c>
      <c r="H64" s="71" t="s">
        <v>42</v>
      </c>
      <c r="I64" s="72"/>
      <c r="J64" s="4">
        <f>J65</f>
        <v>566684.82999999996</v>
      </c>
      <c r="K64" s="4">
        <f>K65</f>
        <v>210130</v>
      </c>
      <c r="L64" s="4">
        <f>L65</f>
        <v>0</v>
      </c>
      <c r="M64" s="4">
        <f>M65</f>
        <v>0</v>
      </c>
      <c r="N64" s="86"/>
      <c r="O64" s="24"/>
    </row>
    <row r="65" spans="1:15" ht="113.25" customHeight="1" x14ac:dyDescent="0.25">
      <c r="A65" s="35"/>
      <c r="B65" s="53"/>
      <c r="C65" s="20"/>
      <c r="D65" s="51"/>
      <c r="E65" s="55"/>
      <c r="F65" s="57"/>
      <c r="G65" s="3" t="s">
        <v>12</v>
      </c>
      <c r="H65" s="42" t="s">
        <v>42</v>
      </c>
      <c r="I65" s="73"/>
      <c r="J65" s="5">
        <v>566684.82999999996</v>
      </c>
      <c r="K65" s="5">
        <v>210130</v>
      </c>
      <c r="L65" s="5">
        <v>0</v>
      </c>
      <c r="M65" s="5">
        <v>0</v>
      </c>
      <c r="N65" s="87"/>
      <c r="O65" s="24"/>
    </row>
    <row r="66" spans="1:15" ht="123.75" customHeight="1" x14ac:dyDescent="0.25">
      <c r="A66" s="31" t="s">
        <v>110</v>
      </c>
      <c r="B66" s="52"/>
      <c r="C66" s="32"/>
      <c r="D66" s="49" t="s">
        <v>37</v>
      </c>
      <c r="E66" s="54" t="s">
        <v>100</v>
      </c>
      <c r="F66" s="56" t="s">
        <v>96</v>
      </c>
      <c r="G66" s="2" t="s">
        <v>10</v>
      </c>
      <c r="H66" s="43" t="s">
        <v>116</v>
      </c>
      <c r="I66" s="43"/>
      <c r="J66" s="4">
        <f>J67</f>
        <v>0</v>
      </c>
      <c r="K66" s="4">
        <f>K67</f>
        <v>1510550.56</v>
      </c>
      <c r="L66" s="4">
        <f>L67</f>
        <v>1217400</v>
      </c>
      <c r="M66" s="4">
        <f>M67</f>
        <v>1217400</v>
      </c>
      <c r="N66" s="31" t="s">
        <v>111</v>
      </c>
      <c r="O66" s="24"/>
    </row>
    <row r="67" spans="1:15" ht="141" customHeight="1" x14ac:dyDescent="0.25">
      <c r="A67" s="35"/>
      <c r="B67" s="53"/>
      <c r="C67" s="36"/>
      <c r="D67" s="51"/>
      <c r="E67" s="55"/>
      <c r="F67" s="57"/>
      <c r="G67" s="21" t="s">
        <v>80</v>
      </c>
      <c r="H67" s="58" t="s">
        <v>103</v>
      </c>
      <c r="I67" s="59"/>
      <c r="J67" s="5">
        <v>0</v>
      </c>
      <c r="K67" s="5">
        <v>1510550.56</v>
      </c>
      <c r="L67" s="5">
        <v>1217400</v>
      </c>
      <c r="M67" s="5">
        <v>1217400</v>
      </c>
      <c r="N67" s="35"/>
      <c r="O67" s="24"/>
    </row>
    <row r="68" spans="1:15" ht="64.5" customHeight="1" x14ac:dyDescent="0.25">
      <c r="A68" s="26" t="s">
        <v>43</v>
      </c>
      <c r="B68" s="26"/>
      <c r="C68" s="26"/>
      <c r="D68" s="26" t="s">
        <v>37</v>
      </c>
      <c r="E68" s="27" t="s">
        <v>20</v>
      </c>
      <c r="F68" s="37" t="s">
        <v>96</v>
      </c>
      <c r="G68" s="2" t="s">
        <v>10</v>
      </c>
      <c r="H68" s="43" t="s">
        <v>119</v>
      </c>
      <c r="I68" s="43"/>
      <c r="J68" s="4">
        <f>SUM(J69:J69)</f>
        <v>17577</v>
      </c>
      <c r="K68" s="4">
        <f>SUM(K69:K69)</f>
        <v>46900</v>
      </c>
      <c r="L68" s="4">
        <f>SUM(L69:L69)</f>
        <v>46900</v>
      </c>
      <c r="M68" s="4">
        <f>SUM(M69:M69)</f>
        <v>46900</v>
      </c>
      <c r="N68" s="22"/>
      <c r="O68" s="24"/>
    </row>
    <row r="69" spans="1:15" ht="61.5" customHeight="1" x14ac:dyDescent="0.25">
      <c r="A69" s="26"/>
      <c r="B69" s="26"/>
      <c r="C69" s="26"/>
      <c r="D69" s="26"/>
      <c r="E69" s="27"/>
      <c r="F69" s="37"/>
      <c r="G69" s="3" t="s">
        <v>13</v>
      </c>
      <c r="H69" s="26" t="s">
        <v>119</v>
      </c>
      <c r="I69" s="26"/>
      <c r="J69" s="5">
        <v>17577</v>
      </c>
      <c r="K69" s="5">
        <v>46900</v>
      </c>
      <c r="L69" s="5">
        <v>46900</v>
      </c>
      <c r="M69" s="5">
        <v>46900</v>
      </c>
      <c r="N69" s="22"/>
      <c r="O69" s="24"/>
    </row>
    <row r="70" spans="1:15" x14ac:dyDescent="0.25">
      <c r="A70" s="10" t="s">
        <v>122</v>
      </c>
      <c r="B70" s="11"/>
      <c r="C70" s="11"/>
      <c r="D70" s="18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24"/>
    </row>
    <row r="71" spans="1:15" ht="23.25" customHeight="1" x14ac:dyDescent="0.25">
      <c r="A71" s="26" t="s">
        <v>86</v>
      </c>
      <c r="B71" s="26"/>
      <c r="C71" s="26"/>
      <c r="D71" s="26" t="s">
        <v>102</v>
      </c>
      <c r="E71" s="27" t="s">
        <v>20</v>
      </c>
      <c r="F71" s="37" t="s">
        <v>96</v>
      </c>
      <c r="G71" s="2" t="s">
        <v>10</v>
      </c>
      <c r="H71" s="43" t="s">
        <v>45</v>
      </c>
      <c r="I71" s="43"/>
      <c r="J71" s="4">
        <f>SUM(J72)</f>
        <v>38310694</v>
      </c>
      <c r="K71" s="4">
        <f>SUM(K72)</f>
        <v>49113088.100000001</v>
      </c>
      <c r="L71" s="4">
        <f>SUM(L72)</f>
        <v>58881758.75</v>
      </c>
      <c r="M71" s="4">
        <f>SUM(M72)</f>
        <v>62923997.530000001</v>
      </c>
      <c r="N71" s="42" t="s">
        <v>83</v>
      </c>
      <c r="O71" s="24"/>
    </row>
    <row r="72" spans="1:15" ht="34.5" customHeight="1" x14ac:dyDescent="0.25">
      <c r="A72" s="26"/>
      <c r="B72" s="26"/>
      <c r="C72" s="26"/>
      <c r="D72" s="26"/>
      <c r="E72" s="27"/>
      <c r="F72" s="37"/>
      <c r="G72" s="3" t="s">
        <v>34</v>
      </c>
      <c r="H72" s="26" t="s">
        <v>45</v>
      </c>
      <c r="I72" s="26"/>
      <c r="J72" s="5">
        <v>38310694</v>
      </c>
      <c r="K72" s="5">
        <v>49113088.100000001</v>
      </c>
      <c r="L72" s="5">
        <v>58881758.75</v>
      </c>
      <c r="M72" s="5">
        <v>62923997.530000001</v>
      </c>
      <c r="N72" s="42"/>
      <c r="O72" s="24"/>
    </row>
    <row r="73" spans="1:15" ht="86.25" customHeight="1" x14ac:dyDescent="0.25">
      <c r="A73" s="26"/>
      <c r="B73" s="26"/>
      <c r="C73" s="26"/>
      <c r="D73" s="26"/>
      <c r="E73" s="27"/>
      <c r="F73" s="37"/>
      <c r="G73" s="3" t="s">
        <v>35</v>
      </c>
      <c r="H73" s="26" t="s">
        <v>45</v>
      </c>
      <c r="I73" s="26"/>
      <c r="J73" s="5">
        <v>3885900</v>
      </c>
      <c r="K73" s="5">
        <v>16341579.1</v>
      </c>
      <c r="L73" s="5">
        <v>16773262.15</v>
      </c>
      <c r="M73" s="5">
        <v>17178163.93</v>
      </c>
      <c r="N73" s="42"/>
      <c r="O73" s="24"/>
    </row>
    <row r="74" spans="1:15" ht="38.25" customHeight="1" x14ac:dyDescent="0.25">
      <c r="A74" s="26" t="s">
        <v>46</v>
      </c>
      <c r="B74" s="26"/>
      <c r="C74" s="26"/>
      <c r="D74" s="26" t="s">
        <v>44</v>
      </c>
      <c r="E74" s="27" t="s">
        <v>20</v>
      </c>
      <c r="F74" s="37" t="s">
        <v>41</v>
      </c>
      <c r="G74" s="2" t="s">
        <v>10</v>
      </c>
      <c r="H74" s="43" t="s">
        <v>47</v>
      </c>
      <c r="I74" s="43"/>
      <c r="J74" s="4">
        <f>SUM(J75:J75)</f>
        <v>150000</v>
      </c>
      <c r="K74" s="4">
        <f>K75</f>
        <v>1350000</v>
      </c>
      <c r="L74" s="4">
        <f>SUM(L75:L75)</f>
        <v>0</v>
      </c>
      <c r="M74" s="4">
        <f>SUM(M75:M75)</f>
        <v>0</v>
      </c>
      <c r="N74" s="42" t="s">
        <v>48</v>
      </c>
      <c r="O74" s="24"/>
    </row>
    <row r="75" spans="1:15" ht="87.75" customHeight="1" x14ac:dyDescent="0.25">
      <c r="A75" s="26"/>
      <c r="B75" s="26"/>
      <c r="C75" s="26"/>
      <c r="D75" s="26"/>
      <c r="E75" s="27"/>
      <c r="F75" s="37"/>
      <c r="G75" s="3" t="s">
        <v>13</v>
      </c>
      <c r="H75" s="26" t="s">
        <v>47</v>
      </c>
      <c r="I75" s="26"/>
      <c r="J75" s="5">
        <v>150000</v>
      </c>
      <c r="K75" s="5">
        <v>1350000</v>
      </c>
      <c r="L75" s="5">
        <v>0</v>
      </c>
      <c r="M75" s="5">
        <v>0</v>
      </c>
      <c r="N75" s="42"/>
      <c r="O75" s="24"/>
    </row>
    <row r="76" spans="1:15" ht="22.5" customHeight="1" x14ac:dyDescent="0.25">
      <c r="A76" s="26" t="s">
        <v>49</v>
      </c>
      <c r="B76" s="26"/>
      <c r="C76" s="26"/>
      <c r="D76" s="26" t="s">
        <v>29</v>
      </c>
      <c r="E76" s="27" t="s">
        <v>20</v>
      </c>
      <c r="F76" s="37" t="s">
        <v>96</v>
      </c>
      <c r="G76" s="2" t="s">
        <v>10</v>
      </c>
      <c r="H76" s="43" t="s">
        <v>50</v>
      </c>
      <c r="I76" s="43"/>
      <c r="J76" s="4">
        <f>SUM(J77:J77)</f>
        <v>365838.41</v>
      </c>
      <c r="K76" s="4">
        <f>SUM(K77:K77)</f>
        <v>411191.7</v>
      </c>
      <c r="L76" s="4">
        <f>SUM(L77:L77)</f>
        <v>428760.32000000001</v>
      </c>
      <c r="M76" s="4">
        <f>SUM(M77:M77)</f>
        <v>433034.97</v>
      </c>
      <c r="N76" s="42" t="s">
        <v>51</v>
      </c>
      <c r="O76" s="24"/>
    </row>
    <row r="77" spans="1:15" ht="150.75" customHeight="1" x14ac:dyDescent="0.25">
      <c r="A77" s="26"/>
      <c r="B77" s="26"/>
      <c r="C77" s="26"/>
      <c r="D77" s="26"/>
      <c r="E77" s="27"/>
      <c r="F77" s="37"/>
      <c r="G77" s="3" t="s">
        <v>12</v>
      </c>
      <c r="H77" s="26" t="s">
        <v>50</v>
      </c>
      <c r="I77" s="26"/>
      <c r="J77" s="5">
        <v>365838.41</v>
      </c>
      <c r="K77" s="5">
        <v>411191.7</v>
      </c>
      <c r="L77" s="5">
        <v>428760.32000000001</v>
      </c>
      <c r="M77" s="5">
        <v>433034.97</v>
      </c>
      <c r="N77" s="42"/>
      <c r="O77" s="24"/>
    </row>
    <row r="78" spans="1:15" ht="53.25" customHeight="1" x14ac:dyDescent="0.25">
      <c r="A78" s="26" t="s">
        <v>36</v>
      </c>
      <c r="B78" s="26"/>
      <c r="C78" s="26"/>
      <c r="D78" s="26" t="s">
        <v>29</v>
      </c>
      <c r="E78" s="27" t="s">
        <v>20</v>
      </c>
      <c r="F78" s="37" t="s">
        <v>41</v>
      </c>
      <c r="G78" s="2" t="s">
        <v>10</v>
      </c>
      <c r="H78" s="43" t="s">
        <v>52</v>
      </c>
      <c r="I78" s="43"/>
      <c r="J78" s="4">
        <f>SUM(J79:J79)</f>
        <v>4548806</v>
      </c>
      <c r="K78" s="4">
        <f>SUM(K79:K79)</f>
        <v>4684791.42</v>
      </c>
      <c r="L78" s="4">
        <f>SUM(L79:L79)</f>
        <v>0</v>
      </c>
      <c r="M78" s="4">
        <f>SUM(M79:M79)</f>
        <v>0</v>
      </c>
      <c r="N78" s="42" t="s">
        <v>48</v>
      </c>
      <c r="O78" s="24"/>
    </row>
    <row r="79" spans="1:15" ht="66.75" customHeight="1" x14ac:dyDescent="0.25">
      <c r="A79" s="26"/>
      <c r="B79" s="26"/>
      <c r="C79" s="26"/>
      <c r="D79" s="26"/>
      <c r="E79" s="27"/>
      <c r="F79" s="37"/>
      <c r="G79" s="3" t="s">
        <v>13</v>
      </c>
      <c r="H79" s="26" t="s">
        <v>52</v>
      </c>
      <c r="I79" s="26"/>
      <c r="J79" s="5">
        <v>4548806</v>
      </c>
      <c r="K79" s="5">
        <v>4684791.42</v>
      </c>
      <c r="L79" s="5">
        <v>0</v>
      </c>
      <c r="M79" s="5">
        <v>0</v>
      </c>
      <c r="N79" s="42"/>
      <c r="O79" s="24"/>
    </row>
    <row r="80" spans="1:15" x14ac:dyDescent="0.25">
      <c r="A80" s="10" t="s">
        <v>121</v>
      </c>
      <c r="B80" s="11"/>
      <c r="C80" s="11"/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24"/>
    </row>
    <row r="81" spans="1:15" ht="15" customHeight="1" x14ac:dyDescent="0.25">
      <c r="A81" s="26" t="s">
        <v>99</v>
      </c>
      <c r="B81" s="26"/>
      <c r="C81" s="26"/>
      <c r="D81" s="26" t="s">
        <v>53</v>
      </c>
      <c r="E81" s="27" t="s">
        <v>20</v>
      </c>
      <c r="F81" s="37" t="s">
        <v>96</v>
      </c>
      <c r="G81" s="2" t="s">
        <v>10</v>
      </c>
      <c r="H81" s="43" t="s">
        <v>54</v>
      </c>
      <c r="I81" s="43"/>
      <c r="J81" s="4">
        <f>SUM(J82)</f>
        <v>15134505.619999999</v>
      </c>
      <c r="K81" s="4">
        <f>SUM(K82)</f>
        <v>17683824</v>
      </c>
      <c r="L81" s="4">
        <f>SUM(L82)</f>
        <v>23923333.09</v>
      </c>
      <c r="M81" s="4">
        <f>SUM(M82)</f>
        <v>25526318.100000001</v>
      </c>
      <c r="N81" s="42" t="s">
        <v>55</v>
      </c>
      <c r="O81" s="24"/>
    </row>
    <row r="82" spans="1:15" ht="36" x14ac:dyDescent="0.25">
      <c r="A82" s="26"/>
      <c r="B82" s="26"/>
      <c r="C82" s="26"/>
      <c r="D82" s="26"/>
      <c r="E82" s="27"/>
      <c r="F82" s="37"/>
      <c r="G82" s="3" t="s">
        <v>34</v>
      </c>
      <c r="H82" s="26" t="s">
        <v>54</v>
      </c>
      <c r="I82" s="26"/>
      <c r="J82" s="5">
        <v>15134505.619999999</v>
      </c>
      <c r="K82" s="5">
        <v>17683824</v>
      </c>
      <c r="L82" s="5">
        <v>23923333.09</v>
      </c>
      <c r="M82" s="5">
        <v>25526318.100000001</v>
      </c>
      <c r="N82" s="42"/>
      <c r="O82" s="24"/>
    </row>
    <row r="83" spans="1:15" ht="75.75" customHeight="1" x14ac:dyDescent="0.25">
      <c r="A83" s="26"/>
      <c r="B83" s="26"/>
      <c r="C83" s="26"/>
      <c r="D83" s="26"/>
      <c r="E83" s="27"/>
      <c r="F83" s="37"/>
      <c r="G83" s="3" t="s">
        <v>35</v>
      </c>
      <c r="H83" s="26" t="s">
        <v>54</v>
      </c>
      <c r="I83" s="26"/>
      <c r="J83" s="5">
        <v>1556485.03</v>
      </c>
      <c r="K83" s="5">
        <v>1776184</v>
      </c>
      <c r="L83" s="5">
        <v>1921831.09</v>
      </c>
      <c r="M83" s="5">
        <v>2058281.1</v>
      </c>
      <c r="N83" s="42"/>
      <c r="O83" s="24"/>
    </row>
    <row r="84" spans="1:15" ht="15" customHeight="1" x14ac:dyDescent="0.25">
      <c r="A84" s="26" t="s">
        <v>36</v>
      </c>
      <c r="B84" s="26"/>
      <c r="C84" s="26"/>
      <c r="D84" s="26" t="s">
        <v>56</v>
      </c>
      <c r="E84" s="27" t="s">
        <v>20</v>
      </c>
      <c r="F84" s="37" t="s">
        <v>41</v>
      </c>
      <c r="G84" s="2" t="s">
        <v>10</v>
      </c>
      <c r="H84" s="43" t="s">
        <v>57</v>
      </c>
      <c r="I84" s="43"/>
      <c r="J84" s="4">
        <f>SUM(J85:J85)</f>
        <v>12852846.58</v>
      </c>
      <c r="K84" s="4">
        <f>SUM(K85:K85)</f>
        <v>2729090</v>
      </c>
      <c r="L84" s="4">
        <f>SUM(L85:L85)</f>
        <v>0</v>
      </c>
      <c r="M84" s="4">
        <f>SUM(M85:M85)</f>
        <v>0</v>
      </c>
      <c r="N84" s="42"/>
      <c r="O84" s="24"/>
    </row>
    <row r="85" spans="1:15" ht="93.75" customHeight="1" x14ac:dyDescent="0.25">
      <c r="A85" s="26"/>
      <c r="B85" s="26"/>
      <c r="C85" s="26"/>
      <c r="D85" s="26"/>
      <c r="E85" s="27"/>
      <c r="F85" s="37"/>
      <c r="G85" s="3" t="s">
        <v>13</v>
      </c>
      <c r="H85" s="26" t="s">
        <v>57</v>
      </c>
      <c r="I85" s="26"/>
      <c r="J85" s="5">
        <v>12852846.58</v>
      </c>
      <c r="K85" s="5">
        <v>2729090</v>
      </c>
      <c r="L85" s="5">
        <v>0</v>
      </c>
      <c r="M85" s="5">
        <v>0</v>
      </c>
      <c r="N85" s="42"/>
      <c r="O85" s="24"/>
    </row>
    <row r="86" spans="1:15" ht="15" customHeight="1" x14ac:dyDescent="0.25">
      <c r="A86" s="26" t="s">
        <v>49</v>
      </c>
      <c r="B86" s="26"/>
      <c r="C86" s="26"/>
      <c r="D86" s="26" t="s">
        <v>53</v>
      </c>
      <c r="E86" s="27" t="s">
        <v>20</v>
      </c>
      <c r="F86" s="37" t="s">
        <v>96</v>
      </c>
      <c r="G86" s="2" t="s">
        <v>10</v>
      </c>
      <c r="H86" s="43" t="s">
        <v>58</v>
      </c>
      <c r="I86" s="43"/>
      <c r="J86" s="4">
        <f>SUM(J87:J87)</f>
        <v>89038.52</v>
      </c>
      <c r="K86" s="4">
        <f>SUM(K87:K87)</f>
        <v>85427.1</v>
      </c>
      <c r="L86" s="4">
        <f>SUM(L87:L87)</f>
        <v>164604.20000000001</v>
      </c>
      <c r="M86" s="4">
        <f>SUM(M87:M87)</f>
        <v>166741.4</v>
      </c>
      <c r="N86" s="42"/>
      <c r="O86" s="24"/>
    </row>
    <row r="87" spans="1:15" ht="168.75" customHeight="1" x14ac:dyDescent="0.25">
      <c r="A87" s="26"/>
      <c r="B87" s="26"/>
      <c r="C87" s="26"/>
      <c r="D87" s="26"/>
      <c r="E87" s="27"/>
      <c r="F87" s="37"/>
      <c r="G87" s="3" t="s">
        <v>12</v>
      </c>
      <c r="H87" s="26" t="s">
        <v>58</v>
      </c>
      <c r="I87" s="26"/>
      <c r="J87" s="5">
        <v>89038.52</v>
      </c>
      <c r="K87" s="5">
        <v>85427.1</v>
      </c>
      <c r="L87" s="5">
        <v>164604.20000000001</v>
      </c>
      <c r="M87" s="5">
        <v>166741.4</v>
      </c>
      <c r="N87" s="42"/>
      <c r="O87" s="24"/>
    </row>
    <row r="88" spans="1:15" ht="12.75" customHeight="1" x14ac:dyDescent="0.25">
      <c r="A88" s="31" t="s">
        <v>130</v>
      </c>
      <c r="B88" s="32"/>
      <c r="C88" s="6"/>
      <c r="D88" s="49" t="s">
        <v>56</v>
      </c>
      <c r="E88" s="54" t="s">
        <v>131</v>
      </c>
      <c r="F88" s="56" t="s">
        <v>41</v>
      </c>
      <c r="G88" s="2" t="s">
        <v>10</v>
      </c>
      <c r="H88" s="43" t="s">
        <v>129</v>
      </c>
      <c r="I88" s="43"/>
      <c r="J88" s="4">
        <f>SUM(J89:J89)</f>
        <v>0</v>
      </c>
      <c r="K88" s="4">
        <f>SUM(K89:K89)</f>
        <v>180600</v>
      </c>
      <c r="L88" s="4">
        <f>SUM(L89:L89)</f>
        <v>0</v>
      </c>
      <c r="M88" s="4">
        <f>SUM(M89:M89)</f>
        <v>0</v>
      </c>
      <c r="N88" s="31" t="s">
        <v>132</v>
      </c>
      <c r="O88" s="24"/>
    </row>
    <row r="89" spans="1:15" ht="129.75" customHeight="1" x14ac:dyDescent="0.25">
      <c r="A89" s="35"/>
      <c r="B89" s="36"/>
      <c r="C89" s="6"/>
      <c r="D89" s="51"/>
      <c r="E89" s="55"/>
      <c r="F89" s="57"/>
      <c r="G89" s="3" t="s">
        <v>13</v>
      </c>
      <c r="H89" s="26" t="s">
        <v>129</v>
      </c>
      <c r="I89" s="26"/>
      <c r="J89" s="5">
        <v>0</v>
      </c>
      <c r="K89" s="5">
        <v>180600</v>
      </c>
      <c r="L89" s="5">
        <v>0</v>
      </c>
      <c r="M89" s="5">
        <v>0</v>
      </c>
      <c r="N89" s="35"/>
      <c r="O89" s="24"/>
    </row>
    <row r="90" spans="1:15" x14ac:dyDescent="0.25">
      <c r="A90" s="80" t="s">
        <v>123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24"/>
    </row>
    <row r="91" spans="1:15" ht="15" customHeight="1" x14ac:dyDescent="0.25">
      <c r="A91" s="26" t="s">
        <v>32</v>
      </c>
      <c r="B91" s="26"/>
      <c r="C91" s="26"/>
      <c r="D91" s="26" t="s">
        <v>17</v>
      </c>
      <c r="E91" s="27" t="s">
        <v>20</v>
      </c>
      <c r="F91" s="37" t="s">
        <v>96</v>
      </c>
      <c r="G91" s="2" t="s">
        <v>10</v>
      </c>
      <c r="H91" s="43" t="s">
        <v>87</v>
      </c>
      <c r="I91" s="43"/>
      <c r="J91" s="4">
        <f>SUM(J92)</f>
        <v>24185685.149999999</v>
      </c>
      <c r="K91" s="4">
        <f>SUM(K92)</f>
        <v>28399989</v>
      </c>
      <c r="L91" s="4">
        <f>SUM(L92)</f>
        <v>33791147.479999997</v>
      </c>
      <c r="M91" s="4">
        <f>SUM(M92)</f>
        <v>35966409.460000001</v>
      </c>
      <c r="N91" s="42" t="s">
        <v>59</v>
      </c>
      <c r="O91" s="24"/>
    </row>
    <row r="92" spans="1:15" ht="42.75" customHeight="1" x14ac:dyDescent="0.25">
      <c r="A92" s="26"/>
      <c r="B92" s="26"/>
      <c r="C92" s="26"/>
      <c r="D92" s="26"/>
      <c r="E92" s="27"/>
      <c r="F92" s="37"/>
      <c r="G92" s="3" t="s">
        <v>34</v>
      </c>
      <c r="H92" s="26" t="s">
        <v>87</v>
      </c>
      <c r="I92" s="26"/>
      <c r="J92" s="5">
        <v>24185685.149999999</v>
      </c>
      <c r="K92" s="5">
        <v>28399989</v>
      </c>
      <c r="L92" s="5">
        <v>33791147.479999997</v>
      </c>
      <c r="M92" s="5">
        <v>35966409.460000001</v>
      </c>
      <c r="N92" s="42"/>
      <c r="O92" s="24"/>
    </row>
    <row r="93" spans="1:15" ht="73.5" customHeight="1" x14ac:dyDescent="0.25">
      <c r="A93" s="26"/>
      <c r="B93" s="26"/>
      <c r="C93" s="26"/>
      <c r="D93" s="26"/>
      <c r="E93" s="27"/>
      <c r="F93" s="37"/>
      <c r="G93" s="3" t="s">
        <v>35</v>
      </c>
      <c r="H93" s="26" t="s">
        <v>87</v>
      </c>
      <c r="I93" s="26"/>
      <c r="J93" s="5">
        <v>2319000</v>
      </c>
      <c r="K93" s="5">
        <v>2664276</v>
      </c>
      <c r="L93" s="5">
        <v>2882746.62</v>
      </c>
      <c r="M93" s="5">
        <v>3087421.64</v>
      </c>
      <c r="N93" s="42"/>
      <c r="O93" s="24"/>
    </row>
    <row r="94" spans="1:15" ht="23.25" customHeight="1" x14ac:dyDescent="0.25">
      <c r="A94" s="26" t="s">
        <v>36</v>
      </c>
      <c r="B94" s="26"/>
      <c r="C94" s="26"/>
      <c r="D94" s="26" t="s">
        <v>17</v>
      </c>
      <c r="E94" s="27" t="s">
        <v>20</v>
      </c>
      <c r="F94" s="37" t="s">
        <v>41</v>
      </c>
      <c r="G94" s="2" t="s">
        <v>10</v>
      </c>
      <c r="H94" s="43" t="s">
        <v>84</v>
      </c>
      <c r="I94" s="43"/>
      <c r="J94" s="4">
        <f>SUM(J95:J95)</f>
        <v>2294763.77</v>
      </c>
      <c r="K94" s="4">
        <f>SUM(K95:K95)</f>
        <v>9860893</v>
      </c>
      <c r="L94" s="4">
        <f>SUM(L95:L95)</f>
        <v>0</v>
      </c>
      <c r="M94" s="4">
        <f>SUM(M95:M95)</f>
        <v>0</v>
      </c>
      <c r="N94" s="42"/>
      <c r="O94" s="24"/>
    </row>
    <row r="95" spans="1:15" ht="93.75" customHeight="1" x14ac:dyDescent="0.25">
      <c r="A95" s="26"/>
      <c r="B95" s="26"/>
      <c r="C95" s="26"/>
      <c r="D95" s="26"/>
      <c r="E95" s="27"/>
      <c r="F95" s="37"/>
      <c r="G95" s="3" t="s">
        <v>13</v>
      </c>
      <c r="H95" s="26" t="s">
        <v>84</v>
      </c>
      <c r="I95" s="26"/>
      <c r="J95" s="5">
        <v>2294763.77</v>
      </c>
      <c r="K95" s="5">
        <v>9860893</v>
      </c>
      <c r="L95" s="5">
        <v>0</v>
      </c>
      <c r="M95" s="5">
        <v>0</v>
      </c>
      <c r="N95" s="42"/>
      <c r="O95" s="24"/>
    </row>
    <row r="96" spans="1:15" ht="15" customHeight="1" x14ac:dyDescent="0.25">
      <c r="A96" s="31" t="s">
        <v>135</v>
      </c>
      <c r="B96" s="32"/>
      <c r="C96" s="6"/>
      <c r="D96" s="49" t="s">
        <v>17</v>
      </c>
      <c r="E96" s="54" t="s">
        <v>134</v>
      </c>
      <c r="F96" s="56" t="s">
        <v>41</v>
      </c>
      <c r="G96" s="2" t="s">
        <v>10</v>
      </c>
      <c r="H96" s="43" t="s">
        <v>136</v>
      </c>
      <c r="I96" s="43"/>
      <c r="J96" s="4">
        <f>SUM(J97:J97)</f>
        <v>0</v>
      </c>
      <c r="K96" s="4">
        <f>SUM(K97:K97)</f>
        <v>72000</v>
      </c>
      <c r="L96" s="4">
        <f>SUM(L97:L97)</f>
        <v>0</v>
      </c>
      <c r="M96" s="4">
        <f>SUM(M97:M97)</f>
        <v>0</v>
      </c>
      <c r="N96" s="25"/>
      <c r="O96" s="24"/>
    </row>
    <row r="97" spans="1:15" ht="119.25" customHeight="1" x14ac:dyDescent="0.25">
      <c r="A97" s="35"/>
      <c r="B97" s="36"/>
      <c r="C97" s="6"/>
      <c r="D97" s="51"/>
      <c r="E97" s="55"/>
      <c r="F97" s="57"/>
      <c r="G97" s="3" t="s">
        <v>13</v>
      </c>
      <c r="H97" s="43" t="s">
        <v>136</v>
      </c>
      <c r="I97" s="43"/>
      <c r="J97" s="5">
        <v>0</v>
      </c>
      <c r="K97" s="5">
        <v>72000</v>
      </c>
      <c r="L97" s="5">
        <v>0</v>
      </c>
      <c r="M97" s="5">
        <v>0</v>
      </c>
      <c r="N97" s="25" t="s">
        <v>137</v>
      </c>
      <c r="O97" s="24"/>
    </row>
    <row r="98" spans="1:15" x14ac:dyDescent="0.25">
      <c r="A98" s="10" t="s">
        <v>124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8"/>
      <c r="O98" s="24"/>
    </row>
    <row r="99" spans="1:15" ht="15" customHeight="1" x14ac:dyDescent="0.25">
      <c r="A99" s="26" t="s">
        <v>32</v>
      </c>
      <c r="B99" s="26"/>
      <c r="C99" s="26"/>
      <c r="D99" s="49" t="s">
        <v>60</v>
      </c>
      <c r="E99" s="27" t="s">
        <v>20</v>
      </c>
      <c r="F99" s="37" t="s">
        <v>96</v>
      </c>
      <c r="G99" s="2" t="s">
        <v>10</v>
      </c>
      <c r="H99" s="43" t="s">
        <v>61</v>
      </c>
      <c r="I99" s="43"/>
      <c r="J99" s="4">
        <f>SUM(J100)</f>
        <v>21859920.350000001</v>
      </c>
      <c r="K99" s="4">
        <f>SUM(K100)</f>
        <v>26461838.780000001</v>
      </c>
      <c r="L99" s="4">
        <f>SUM(L100)</f>
        <v>29405442.579999998</v>
      </c>
      <c r="M99" s="4">
        <f>SUM(M100)</f>
        <v>31170036.699999999</v>
      </c>
      <c r="N99" s="42" t="s">
        <v>62</v>
      </c>
      <c r="O99" s="24"/>
    </row>
    <row r="100" spans="1:15" ht="45" customHeight="1" x14ac:dyDescent="0.25">
      <c r="A100" s="26"/>
      <c r="B100" s="26"/>
      <c r="C100" s="26"/>
      <c r="D100" s="50"/>
      <c r="E100" s="27"/>
      <c r="F100" s="37"/>
      <c r="G100" s="3" t="s">
        <v>34</v>
      </c>
      <c r="H100" s="26" t="s">
        <v>61</v>
      </c>
      <c r="I100" s="26"/>
      <c r="J100" s="5">
        <v>21859920.350000001</v>
      </c>
      <c r="K100" s="5">
        <v>26461838.780000001</v>
      </c>
      <c r="L100" s="5">
        <v>29405442.579999998</v>
      </c>
      <c r="M100" s="5">
        <v>31170036.699999999</v>
      </c>
      <c r="N100" s="42"/>
      <c r="O100" s="24"/>
    </row>
    <row r="101" spans="1:15" ht="97.5" customHeight="1" x14ac:dyDescent="0.25">
      <c r="A101" s="26"/>
      <c r="B101" s="26"/>
      <c r="C101" s="26"/>
      <c r="D101" s="51"/>
      <c r="E101" s="27"/>
      <c r="F101" s="37"/>
      <c r="G101" s="3" t="s">
        <v>35</v>
      </c>
      <c r="H101" s="26" t="s">
        <v>61</v>
      </c>
      <c r="I101" s="26"/>
      <c r="J101" s="5">
        <v>1561200</v>
      </c>
      <c r="K101" s="5">
        <v>1677568</v>
      </c>
      <c r="L101" s="5">
        <v>1815128.58</v>
      </c>
      <c r="M101" s="5">
        <v>1944002.7</v>
      </c>
      <c r="N101" s="42"/>
      <c r="O101" s="24"/>
    </row>
    <row r="102" spans="1:15" ht="19.5" customHeight="1" x14ac:dyDescent="0.25">
      <c r="A102" s="26" t="s">
        <v>36</v>
      </c>
      <c r="B102" s="26"/>
      <c r="C102" s="26"/>
      <c r="D102" s="26" t="s">
        <v>60</v>
      </c>
      <c r="E102" s="27" t="s">
        <v>20</v>
      </c>
      <c r="F102" s="37" t="s">
        <v>96</v>
      </c>
      <c r="G102" s="2" t="s">
        <v>10</v>
      </c>
      <c r="H102" s="43" t="s">
        <v>63</v>
      </c>
      <c r="I102" s="43"/>
      <c r="J102" s="4">
        <f>SUM(J103:J103)</f>
        <v>11416780.99</v>
      </c>
      <c r="K102" s="4">
        <f>SUM(K103:K103)</f>
        <v>2620216.17</v>
      </c>
      <c r="L102" s="4">
        <f>SUM(L103:L103)</f>
        <v>550000</v>
      </c>
      <c r="M102" s="4">
        <f>SUM(M103:M103)</f>
        <v>550000</v>
      </c>
      <c r="N102" s="42" t="s">
        <v>59</v>
      </c>
      <c r="O102" s="24"/>
    </row>
    <row r="103" spans="1:15" ht="137.25" customHeight="1" x14ac:dyDescent="0.25">
      <c r="A103" s="26"/>
      <c r="B103" s="26"/>
      <c r="C103" s="26"/>
      <c r="D103" s="26"/>
      <c r="E103" s="27"/>
      <c r="F103" s="37"/>
      <c r="G103" s="3" t="s">
        <v>13</v>
      </c>
      <c r="H103" s="26" t="s">
        <v>63</v>
      </c>
      <c r="I103" s="26"/>
      <c r="J103" s="5">
        <v>11416780.99</v>
      </c>
      <c r="K103" s="5">
        <v>2620216.17</v>
      </c>
      <c r="L103" s="5">
        <v>550000</v>
      </c>
      <c r="M103" s="5">
        <v>550000</v>
      </c>
      <c r="N103" s="42"/>
      <c r="O103" s="24"/>
    </row>
    <row r="104" spans="1:15" ht="27.75" customHeight="1" x14ac:dyDescent="0.25">
      <c r="A104" s="29" t="s">
        <v>125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24"/>
    </row>
    <row r="105" spans="1:15" ht="25.5" customHeight="1" x14ac:dyDescent="0.25">
      <c r="A105" s="26" t="s">
        <v>64</v>
      </c>
      <c r="B105" s="26"/>
      <c r="C105" s="26"/>
      <c r="D105" s="26" t="s">
        <v>56</v>
      </c>
      <c r="E105" s="27" t="s">
        <v>20</v>
      </c>
      <c r="F105" s="37" t="s">
        <v>96</v>
      </c>
      <c r="G105" s="2" t="s">
        <v>10</v>
      </c>
      <c r="H105" s="43" t="s">
        <v>65</v>
      </c>
      <c r="I105" s="43"/>
      <c r="J105" s="4">
        <f>SUM(J106:J106)</f>
        <v>2222958.2200000002</v>
      </c>
      <c r="K105" s="4">
        <f>SUM(K106:K106)</f>
        <v>3875451</v>
      </c>
      <c r="L105" s="4">
        <f>SUM(L106:L106)</f>
        <v>3703600</v>
      </c>
      <c r="M105" s="4">
        <f>SUM(M106:M106)</f>
        <v>3860000</v>
      </c>
      <c r="N105" s="42" t="s">
        <v>66</v>
      </c>
      <c r="O105" s="24"/>
    </row>
    <row r="106" spans="1:15" ht="88.5" customHeight="1" x14ac:dyDescent="0.25">
      <c r="A106" s="26"/>
      <c r="B106" s="26"/>
      <c r="C106" s="26"/>
      <c r="D106" s="26"/>
      <c r="E106" s="27"/>
      <c r="F106" s="37"/>
      <c r="G106" s="3" t="s">
        <v>13</v>
      </c>
      <c r="H106" s="26" t="s">
        <v>65</v>
      </c>
      <c r="I106" s="26"/>
      <c r="J106" s="5">
        <v>2222958.2200000002</v>
      </c>
      <c r="K106" s="5">
        <v>3875451</v>
      </c>
      <c r="L106" s="5">
        <v>3703600</v>
      </c>
      <c r="M106" s="5">
        <v>3860000</v>
      </c>
      <c r="N106" s="42"/>
      <c r="O106" s="24"/>
    </row>
    <row r="107" spans="1:15" ht="15" customHeight="1" x14ac:dyDescent="0.25">
      <c r="A107" s="29" t="s">
        <v>126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24"/>
    </row>
    <row r="108" spans="1:15" ht="15" customHeight="1" x14ac:dyDescent="0.25">
      <c r="A108" s="26" t="s">
        <v>32</v>
      </c>
      <c r="B108" s="26"/>
      <c r="C108" s="26"/>
      <c r="D108" s="26" t="s">
        <v>67</v>
      </c>
      <c r="E108" s="27" t="s">
        <v>20</v>
      </c>
      <c r="F108" s="37" t="s">
        <v>96</v>
      </c>
      <c r="G108" s="2" t="s">
        <v>10</v>
      </c>
      <c r="H108" s="43" t="s">
        <v>68</v>
      </c>
      <c r="I108" s="43"/>
      <c r="J108" s="4">
        <f>SUM(J109)</f>
        <v>43626564.310000002</v>
      </c>
      <c r="K108" s="4">
        <f>SUM(K109)</f>
        <v>45603161</v>
      </c>
      <c r="L108" s="4">
        <f>SUM(L109)</f>
        <v>49823052</v>
      </c>
      <c r="M108" s="4">
        <f>SUM(M109)</f>
        <v>51811135</v>
      </c>
      <c r="N108" s="42" t="s">
        <v>73</v>
      </c>
      <c r="O108" s="24"/>
    </row>
    <row r="109" spans="1:15" ht="36" x14ac:dyDescent="0.25">
      <c r="A109" s="26"/>
      <c r="B109" s="26"/>
      <c r="C109" s="26"/>
      <c r="D109" s="26"/>
      <c r="E109" s="27"/>
      <c r="F109" s="37"/>
      <c r="G109" s="3" t="s">
        <v>34</v>
      </c>
      <c r="H109" s="26" t="s">
        <v>68</v>
      </c>
      <c r="I109" s="26"/>
      <c r="J109" s="5">
        <v>43626564.310000002</v>
      </c>
      <c r="K109" s="5">
        <v>45603161</v>
      </c>
      <c r="L109" s="5">
        <v>49823052</v>
      </c>
      <c r="M109" s="5">
        <v>51811135</v>
      </c>
      <c r="N109" s="42"/>
      <c r="O109" s="24"/>
    </row>
    <row r="110" spans="1:15" ht="123.75" customHeight="1" x14ac:dyDescent="0.25">
      <c r="A110" s="26"/>
      <c r="B110" s="26"/>
      <c r="C110" s="26"/>
      <c r="D110" s="26"/>
      <c r="E110" s="27"/>
      <c r="F110" s="37"/>
      <c r="G110" s="3" t="s">
        <v>35</v>
      </c>
      <c r="H110" s="26" t="s">
        <v>68</v>
      </c>
      <c r="I110" s="26"/>
      <c r="J110" s="5">
        <v>4748687.91</v>
      </c>
      <c r="K110" s="5">
        <v>0</v>
      </c>
      <c r="L110" s="5">
        <v>0</v>
      </c>
      <c r="M110" s="5">
        <v>0</v>
      </c>
      <c r="N110" s="42"/>
      <c r="O110" s="24"/>
    </row>
    <row r="111" spans="1:15" ht="12" customHeight="1" x14ac:dyDescent="0.25">
      <c r="A111" s="26" t="s">
        <v>69</v>
      </c>
      <c r="B111" s="26"/>
      <c r="C111" s="26"/>
      <c r="D111" s="26" t="s">
        <v>70</v>
      </c>
      <c r="E111" s="27" t="s">
        <v>20</v>
      </c>
      <c r="F111" s="37" t="s">
        <v>41</v>
      </c>
      <c r="G111" s="2" t="s">
        <v>10</v>
      </c>
      <c r="H111" s="43" t="s">
        <v>71</v>
      </c>
      <c r="I111" s="43"/>
      <c r="J111" s="4">
        <f>SUM(J112:J112)</f>
        <v>100000</v>
      </c>
      <c r="K111" s="4">
        <f>SUM(K112:K112)</f>
        <v>100000</v>
      </c>
      <c r="L111" s="4">
        <f>SUM(L112:L112)</f>
        <v>0</v>
      </c>
      <c r="M111" s="4">
        <f>SUM(M112:M112)</f>
        <v>0</v>
      </c>
      <c r="N111" s="42"/>
      <c r="O111" s="24"/>
    </row>
    <row r="112" spans="1:15" ht="167.25" customHeight="1" x14ac:dyDescent="0.25">
      <c r="A112" s="26"/>
      <c r="B112" s="26"/>
      <c r="C112" s="26"/>
      <c r="D112" s="26"/>
      <c r="E112" s="27"/>
      <c r="F112" s="37"/>
      <c r="G112" s="3" t="s">
        <v>13</v>
      </c>
      <c r="H112" s="26" t="s">
        <v>71</v>
      </c>
      <c r="I112" s="26"/>
      <c r="J112" s="5">
        <v>100000</v>
      </c>
      <c r="K112" s="5">
        <v>100000</v>
      </c>
      <c r="L112" s="5">
        <v>0</v>
      </c>
      <c r="M112" s="5">
        <v>0</v>
      </c>
      <c r="N112" s="42"/>
      <c r="O112" s="24"/>
    </row>
    <row r="113" spans="1:15" x14ac:dyDescent="0.25">
      <c r="A113" s="26" t="s">
        <v>72</v>
      </c>
      <c r="B113" s="26"/>
      <c r="C113" s="26"/>
      <c r="D113" s="26" t="s">
        <v>70</v>
      </c>
      <c r="E113" s="27" t="s">
        <v>20</v>
      </c>
      <c r="F113" s="37" t="s">
        <v>39</v>
      </c>
      <c r="G113" s="2" t="s">
        <v>10</v>
      </c>
      <c r="H113" s="38" t="s">
        <v>88</v>
      </c>
      <c r="I113" s="39"/>
      <c r="J113" s="4">
        <f>SUM(J114:J114)</f>
        <v>6600</v>
      </c>
      <c r="K113" s="4">
        <f>SUM(K114:K114)</f>
        <v>0</v>
      </c>
      <c r="L113" s="4">
        <f>SUM(L114:L114)</f>
        <v>0</v>
      </c>
      <c r="M113" s="4">
        <f>SUM(M114:M114)</f>
        <v>0</v>
      </c>
      <c r="N113" s="42"/>
      <c r="O113" s="24"/>
    </row>
    <row r="114" spans="1:15" ht="79.5" customHeight="1" x14ac:dyDescent="0.25">
      <c r="A114" s="26"/>
      <c r="B114" s="26"/>
      <c r="C114" s="26"/>
      <c r="D114" s="26"/>
      <c r="E114" s="27"/>
      <c r="F114" s="37"/>
      <c r="G114" s="3" t="s">
        <v>13</v>
      </c>
      <c r="H114" s="40" t="s">
        <v>88</v>
      </c>
      <c r="I114" s="41"/>
      <c r="J114" s="5">
        <v>6600</v>
      </c>
      <c r="K114" s="5">
        <v>0</v>
      </c>
      <c r="L114" s="5">
        <v>0</v>
      </c>
      <c r="M114" s="5">
        <v>0</v>
      </c>
      <c r="N114" s="42"/>
      <c r="O114" s="24"/>
    </row>
    <row r="115" spans="1:15" ht="15" customHeight="1" x14ac:dyDescent="0.25">
      <c r="A115" s="29" t="s">
        <v>127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24"/>
    </row>
    <row r="116" spans="1:15" x14ac:dyDescent="0.25">
      <c r="A116" s="26" t="s">
        <v>32</v>
      </c>
      <c r="B116" s="26"/>
      <c r="C116" s="26"/>
      <c r="D116" s="26" t="s">
        <v>74</v>
      </c>
      <c r="E116" s="27" t="s">
        <v>20</v>
      </c>
      <c r="F116" s="37" t="s">
        <v>96</v>
      </c>
      <c r="G116" s="2" t="s">
        <v>10</v>
      </c>
      <c r="H116" s="43" t="s">
        <v>89</v>
      </c>
      <c r="I116" s="43"/>
      <c r="J116" s="4">
        <f>SUM(J117)</f>
        <v>4206083.78</v>
      </c>
      <c r="K116" s="4">
        <f>SUM(K117)</f>
        <v>4681614.49</v>
      </c>
      <c r="L116" s="4">
        <f>SUM(L117)</f>
        <v>4757999</v>
      </c>
      <c r="M116" s="4">
        <f>SUM(M117)</f>
        <v>5079224</v>
      </c>
      <c r="N116" s="42" t="s">
        <v>75</v>
      </c>
      <c r="O116" s="24"/>
    </row>
    <row r="117" spans="1:15" ht="69" customHeight="1" x14ac:dyDescent="0.25">
      <c r="A117" s="26"/>
      <c r="B117" s="26"/>
      <c r="C117" s="26"/>
      <c r="D117" s="26"/>
      <c r="E117" s="27"/>
      <c r="F117" s="37"/>
      <c r="G117" s="3" t="s">
        <v>34</v>
      </c>
      <c r="H117" s="26" t="s">
        <v>89</v>
      </c>
      <c r="I117" s="26"/>
      <c r="J117" s="5">
        <v>4206083.78</v>
      </c>
      <c r="K117" s="5">
        <v>4681614.49</v>
      </c>
      <c r="L117" s="5">
        <v>4757999</v>
      </c>
      <c r="M117" s="5">
        <v>5079224</v>
      </c>
      <c r="N117" s="42"/>
      <c r="O117" s="24"/>
    </row>
    <row r="118" spans="1:15" ht="46.5" customHeight="1" x14ac:dyDescent="0.25">
      <c r="A118" s="26"/>
      <c r="B118" s="26"/>
      <c r="C118" s="26"/>
      <c r="D118" s="26"/>
      <c r="E118" s="27"/>
      <c r="F118" s="37"/>
      <c r="G118" s="3" t="s">
        <v>35</v>
      </c>
      <c r="H118" s="26" t="s">
        <v>89</v>
      </c>
      <c r="I118" s="26"/>
      <c r="J118" s="5">
        <v>400000</v>
      </c>
      <c r="K118" s="5">
        <v>0</v>
      </c>
      <c r="L118" s="5">
        <v>0</v>
      </c>
      <c r="M118" s="5">
        <v>0</v>
      </c>
      <c r="N118" s="42"/>
      <c r="O118" s="24"/>
    </row>
    <row r="119" spans="1:15" ht="15" customHeight="1" x14ac:dyDescent="0.25">
      <c r="A119" s="48" t="s">
        <v>78</v>
      </c>
      <c r="B119" s="48"/>
      <c r="C119" s="15"/>
      <c r="D119" s="47" t="s">
        <v>76</v>
      </c>
      <c r="E119" s="47" t="s">
        <v>76</v>
      </c>
      <c r="F119" s="47" t="s">
        <v>76</v>
      </c>
      <c r="G119" s="15" t="s">
        <v>10</v>
      </c>
      <c r="H119" s="47" t="s">
        <v>77</v>
      </c>
      <c r="I119" s="47"/>
      <c r="J119" s="4">
        <f>J120+J121+J122+J124</f>
        <v>232885908.84000003</v>
      </c>
      <c r="K119" s="4">
        <f>K120+K121+K122+K124</f>
        <v>281908759.91999996</v>
      </c>
      <c r="L119" s="4">
        <f>L120+L121+L122+L124</f>
        <v>268326176.63</v>
      </c>
      <c r="M119" s="4">
        <f>M120+M121+M122+M124</f>
        <v>284208200.06999999</v>
      </c>
      <c r="N119" s="44" t="s">
        <v>77</v>
      </c>
      <c r="O119" s="24"/>
    </row>
    <row r="120" spans="1:15" ht="24.75" x14ac:dyDescent="0.25">
      <c r="A120" s="48"/>
      <c r="B120" s="48"/>
      <c r="C120" s="15"/>
      <c r="D120" s="47"/>
      <c r="E120" s="47"/>
      <c r="F120" s="47"/>
      <c r="G120" s="16" t="s">
        <v>79</v>
      </c>
      <c r="H120" s="47" t="s">
        <v>77</v>
      </c>
      <c r="I120" s="47"/>
      <c r="J120" s="5">
        <f>J11+J16+J22+J28+J33+J38</f>
        <v>3319780</v>
      </c>
      <c r="K120" s="5">
        <f>K11+K16+K22+K28+K33+K38+K43+K48+K54</f>
        <v>5631156.25</v>
      </c>
      <c r="L120" s="5">
        <f>L11+L43+L16+L48+L22+L28+L33+L38</f>
        <v>1415982</v>
      </c>
      <c r="M120" s="5">
        <f>M11++M16+M22+M28+M33+M38+M43+M48</f>
        <v>1613739</v>
      </c>
      <c r="N120" s="45"/>
      <c r="O120" s="24"/>
    </row>
    <row r="121" spans="1:15" ht="24.75" x14ac:dyDescent="0.25">
      <c r="A121" s="48"/>
      <c r="B121" s="48"/>
      <c r="C121" s="15"/>
      <c r="D121" s="47"/>
      <c r="E121" s="47"/>
      <c r="F121" s="47"/>
      <c r="G121" s="16" t="s">
        <v>80</v>
      </c>
      <c r="H121" s="47" t="s">
        <v>77</v>
      </c>
      <c r="I121" s="47"/>
      <c r="J121" s="5">
        <f>J12+J17+J23+J29+J34+J39+J77+J87+J44+J49+J55+J65+J67</f>
        <v>1565921.02</v>
      </c>
      <c r="K121" s="5">
        <f>K29+K34+K39+K49+K55+K65+K67+K77+K87</f>
        <v>21111532.769999996</v>
      </c>
      <c r="L121" s="5">
        <f>L12+L44+L17+L49+L23+L29+L34+L39+L67+L77+L87+L55+L65</f>
        <v>2285749.19</v>
      </c>
      <c r="M121" s="5">
        <f>M12+M44+M17+M49+M23+M29+M34+M39+M67+M77+M87+M55+M65</f>
        <v>2361070.6999999997</v>
      </c>
      <c r="N121" s="45"/>
      <c r="O121" s="24"/>
    </row>
    <row r="122" spans="1:15" ht="38.25" customHeight="1" x14ac:dyDescent="0.25">
      <c r="A122" s="48"/>
      <c r="B122" s="48"/>
      <c r="C122" s="15"/>
      <c r="D122" s="47"/>
      <c r="E122" s="47"/>
      <c r="F122" s="47"/>
      <c r="G122" s="16" t="s">
        <v>34</v>
      </c>
      <c r="H122" s="47" t="s">
        <v>77</v>
      </c>
      <c r="I122" s="47"/>
      <c r="J122" s="5">
        <f>J13+J18+J24+J30+J35+J40+J60+J63+J69+J72+J75+J79+J82+J85+J92+J95+J100+J103+J106+J109+J112+J114+J117</f>
        <v>228000207.82000002</v>
      </c>
      <c r="K122" s="5">
        <f>K30+K35+K40+K56+K60+K63+K69+K72+K75+K79+K82+K85+K89+K92+K95+K97+K100+K103+K106+K109+K112+K117</f>
        <v>255166070.89999998</v>
      </c>
      <c r="L122" s="5">
        <f>L13+L18+L24+L30+L35+L40+L60+L63+L69+L72+L75+L79+L82+L85+L92+L95+L100+L103+L106+L109+L112+L114+L117+L45+L50</f>
        <v>264624445.44</v>
      </c>
      <c r="M122" s="5">
        <f>M13+M18+M24+M30+M35+M40+M60+M63+M69+M72+M75+M79+M82+M85+M92+M95+M100+M103+M106+M109+M112+M114+M117+M45+M50</f>
        <v>280233390.37</v>
      </c>
      <c r="N122" s="45"/>
      <c r="O122" s="24"/>
    </row>
    <row r="123" spans="1:15" ht="51" customHeight="1" x14ac:dyDescent="0.25">
      <c r="A123" s="48"/>
      <c r="B123" s="48"/>
      <c r="C123" s="15"/>
      <c r="D123" s="47"/>
      <c r="E123" s="47"/>
      <c r="F123" s="47"/>
      <c r="G123" s="17" t="s">
        <v>35</v>
      </c>
      <c r="H123" s="47" t="s">
        <v>77</v>
      </c>
      <c r="I123" s="47"/>
      <c r="J123" s="5">
        <f>J61+J73+J83+J93+J101+J110+J118</f>
        <v>15471272.940000001</v>
      </c>
      <c r="K123" s="5">
        <f>K61+K73+K83+K93+K101+K110</f>
        <v>22459607.100000001</v>
      </c>
      <c r="L123" s="5">
        <f>L61+L73+L83+L93+L101+L110+L118</f>
        <v>23392968.440000005</v>
      </c>
      <c r="M123" s="5">
        <f>M61+M73+M83+M93+M101+M110+M118</f>
        <v>24267869.370000001</v>
      </c>
      <c r="N123" s="45"/>
      <c r="O123" s="24"/>
    </row>
    <row r="124" spans="1:15" ht="51.75" x14ac:dyDescent="0.25">
      <c r="A124" s="48"/>
      <c r="B124" s="48"/>
      <c r="C124" s="12"/>
      <c r="D124" s="47"/>
      <c r="E124" s="47"/>
      <c r="F124" s="47"/>
      <c r="G124" s="17" t="s">
        <v>81</v>
      </c>
      <c r="H124" s="47" t="s">
        <v>77</v>
      </c>
      <c r="I124" s="47"/>
      <c r="J124" s="5">
        <f>J14+J19+J25+J31+J36+J41</f>
        <v>0</v>
      </c>
      <c r="K124" s="5">
        <f>SUM(K14,K19,K25,K31,K41,K57)</f>
        <v>0</v>
      </c>
      <c r="L124" s="5">
        <v>0</v>
      </c>
      <c r="M124" s="5">
        <f>SUM(M13,M19,M25,M31,M41)</f>
        <v>0</v>
      </c>
      <c r="N124" s="46"/>
      <c r="O124" s="24"/>
    </row>
    <row r="126" spans="1:15" ht="15" customHeight="1" x14ac:dyDescent="0.25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</row>
    <row r="127" spans="1:15" ht="0.75" customHeight="1" x14ac:dyDescent="0.25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</row>
    <row r="128" spans="1:15" x14ac:dyDescent="0.25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</row>
    <row r="129" spans="1:14" ht="9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</row>
    <row r="130" spans="1:14" ht="5.25" customHeight="1" x14ac:dyDescent="0.25"/>
  </sheetData>
  <mergeCells count="281">
    <mergeCell ref="H97:I97"/>
    <mergeCell ref="A96:B97"/>
    <mergeCell ref="D96:D97"/>
    <mergeCell ref="E96:E97"/>
    <mergeCell ref="F96:F97"/>
    <mergeCell ref="H96:I96"/>
    <mergeCell ref="H89:I89"/>
    <mergeCell ref="E88:E89"/>
    <mergeCell ref="F88:F89"/>
    <mergeCell ref="D88:D89"/>
    <mergeCell ref="A88:B89"/>
    <mergeCell ref="H88:I88"/>
    <mergeCell ref="F94:F95"/>
    <mergeCell ref="H94:I94"/>
    <mergeCell ref="H95:I95"/>
    <mergeCell ref="N88:N89"/>
    <mergeCell ref="A90:N90"/>
    <mergeCell ref="A37:C41"/>
    <mergeCell ref="N53:N57"/>
    <mergeCell ref="H65:I65"/>
    <mergeCell ref="E64:E65"/>
    <mergeCell ref="F64:F65"/>
    <mergeCell ref="H64:I64"/>
    <mergeCell ref="N59:N65"/>
    <mergeCell ref="A53:B57"/>
    <mergeCell ref="E71:E73"/>
    <mergeCell ref="F71:F73"/>
    <mergeCell ref="H71:I71"/>
    <mergeCell ref="H72:I72"/>
    <mergeCell ref="H73:I73"/>
    <mergeCell ref="A74:C75"/>
    <mergeCell ref="E47:E51"/>
    <mergeCell ref="D37:D41"/>
    <mergeCell ref="E37:E41"/>
    <mergeCell ref="F37:F41"/>
    <mergeCell ref="H37:I37"/>
    <mergeCell ref="N42:N46"/>
    <mergeCell ref="H38:I38"/>
    <mergeCell ref="H39:I39"/>
    <mergeCell ref="N20:N25"/>
    <mergeCell ref="A26:N26"/>
    <mergeCell ref="N27:N31"/>
    <mergeCell ref="A58:N58"/>
    <mergeCell ref="A20:M20"/>
    <mergeCell ref="H51:I51"/>
    <mergeCell ref="A42:B46"/>
    <mergeCell ref="D42:D46"/>
    <mergeCell ref="E42:E46"/>
    <mergeCell ref="F42:F46"/>
    <mergeCell ref="H42:I42"/>
    <mergeCell ref="H43:I43"/>
    <mergeCell ref="H44:I44"/>
    <mergeCell ref="H45:I45"/>
    <mergeCell ref="H46:I46"/>
    <mergeCell ref="H25:I25"/>
    <mergeCell ref="A27:C31"/>
    <mergeCell ref="A21:C25"/>
    <mergeCell ref="D21:D25"/>
    <mergeCell ref="H36:I36"/>
    <mergeCell ref="H33:I33"/>
    <mergeCell ref="H34:I34"/>
    <mergeCell ref="H35:I35"/>
    <mergeCell ref="H32:I32"/>
    <mergeCell ref="E32:E36"/>
    <mergeCell ref="F32:F36"/>
    <mergeCell ref="E21:E25"/>
    <mergeCell ref="F21:F25"/>
    <mergeCell ref="H21:I21"/>
    <mergeCell ref="H22:I22"/>
    <mergeCell ref="H23:I23"/>
    <mergeCell ref="H24:I24"/>
    <mergeCell ref="H30:I30"/>
    <mergeCell ref="H27:I27"/>
    <mergeCell ref="D27:D31"/>
    <mergeCell ref="E78:E79"/>
    <mergeCell ref="F78:F79"/>
    <mergeCell ref="H47:I47"/>
    <mergeCell ref="H48:I48"/>
    <mergeCell ref="H49:I49"/>
    <mergeCell ref="H50:I50"/>
    <mergeCell ref="H13:I13"/>
    <mergeCell ref="H14:I14"/>
    <mergeCell ref="H31:I31"/>
    <mergeCell ref="E53:E57"/>
    <mergeCell ref="F53:F57"/>
    <mergeCell ref="H53:I53"/>
    <mergeCell ref="H54:I54"/>
    <mergeCell ref="H55:I55"/>
    <mergeCell ref="H56:I56"/>
    <mergeCell ref="H57:I57"/>
    <mergeCell ref="H66:I66"/>
    <mergeCell ref="H19:I19"/>
    <mergeCell ref="H28:I28"/>
    <mergeCell ref="H29:I29"/>
    <mergeCell ref="E27:E31"/>
    <mergeCell ref="F27:F31"/>
    <mergeCell ref="A52:N52"/>
    <mergeCell ref="K1:N2"/>
    <mergeCell ref="E3:J5"/>
    <mergeCell ref="A6:C7"/>
    <mergeCell ref="A59:C61"/>
    <mergeCell ref="D59:D61"/>
    <mergeCell ref="E59:E61"/>
    <mergeCell ref="F59:F61"/>
    <mergeCell ref="H59:I59"/>
    <mergeCell ref="H60:I60"/>
    <mergeCell ref="H61:I61"/>
    <mergeCell ref="D6:D7"/>
    <mergeCell ref="A8:C8"/>
    <mergeCell ref="N6:N7"/>
    <mergeCell ref="J6:M6"/>
    <mergeCell ref="H6:I7"/>
    <mergeCell ref="G6:G7"/>
    <mergeCell ref="F47:F51"/>
    <mergeCell ref="D53:D57"/>
    <mergeCell ref="E6:F6"/>
    <mergeCell ref="A10:C14"/>
    <mergeCell ref="H8:I8"/>
    <mergeCell ref="A15:C19"/>
    <mergeCell ref="A47:B51"/>
    <mergeCell ref="D47:D51"/>
    <mergeCell ref="A9:N9"/>
    <mergeCell ref="H10:I10"/>
    <mergeCell ref="H11:I11"/>
    <mergeCell ref="H12:I12"/>
    <mergeCell ref="F10:F14"/>
    <mergeCell ref="D10:D14"/>
    <mergeCell ref="H16:I16"/>
    <mergeCell ref="H17:I17"/>
    <mergeCell ref="D15:D19"/>
    <mergeCell ref="E15:E19"/>
    <mergeCell ref="F15:F19"/>
    <mergeCell ref="H15:I15"/>
    <mergeCell ref="N10:N14"/>
    <mergeCell ref="N15:N19"/>
    <mergeCell ref="E10:E14"/>
    <mergeCell ref="H18:I18"/>
    <mergeCell ref="H40:I40"/>
    <mergeCell ref="H41:I41"/>
    <mergeCell ref="N37:N41"/>
    <mergeCell ref="N32:N36"/>
    <mergeCell ref="N66:N67"/>
    <mergeCell ref="H82:I82"/>
    <mergeCell ref="H83:I83"/>
    <mergeCell ref="A68:C69"/>
    <mergeCell ref="D68:D69"/>
    <mergeCell ref="E68:E69"/>
    <mergeCell ref="F68:F69"/>
    <mergeCell ref="H68:I68"/>
    <mergeCell ref="H69:I69"/>
    <mergeCell ref="D74:D75"/>
    <mergeCell ref="E74:E75"/>
    <mergeCell ref="F74:F75"/>
    <mergeCell ref="H74:I74"/>
    <mergeCell ref="H75:I75"/>
    <mergeCell ref="A76:C77"/>
    <mergeCell ref="N71:N73"/>
    <mergeCell ref="N74:N75"/>
    <mergeCell ref="N76:N77"/>
    <mergeCell ref="N78:N79"/>
    <mergeCell ref="A78:C79"/>
    <mergeCell ref="D78:D79"/>
    <mergeCell ref="D81:D83"/>
    <mergeCell ref="E81:E83"/>
    <mergeCell ref="F81:F83"/>
    <mergeCell ref="H81:I81"/>
    <mergeCell ref="A62:C63"/>
    <mergeCell ref="D62:D63"/>
    <mergeCell ref="E62:E63"/>
    <mergeCell ref="F62:F63"/>
    <mergeCell ref="H62:I62"/>
    <mergeCell ref="A66:C67"/>
    <mergeCell ref="D66:D67"/>
    <mergeCell ref="E66:E67"/>
    <mergeCell ref="F66:F67"/>
    <mergeCell ref="H67:I67"/>
    <mergeCell ref="H63:I63"/>
    <mergeCell ref="A64:B65"/>
    <mergeCell ref="D64:D65"/>
    <mergeCell ref="H78:I78"/>
    <mergeCell ref="H79:I79"/>
    <mergeCell ref="D76:D77"/>
    <mergeCell ref="E76:E77"/>
    <mergeCell ref="F76:F77"/>
    <mergeCell ref="H76:I76"/>
    <mergeCell ref="H77:I77"/>
    <mergeCell ref="A71:C73"/>
    <mergeCell ref="D71:D73"/>
    <mergeCell ref="F102:F103"/>
    <mergeCell ref="H102:I102"/>
    <mergeCell ref="H103:I103"/>
    <mergeCell ref="N99:N101"/>
    <mergeCell ref="N81:N87"/>
    <mergeCell ref="A91:C93"/>
    <mergeCell ref="D91:D93"/>
    <mergeCell ref="E91:E93"/>
    <mergeCell ref="F91:F93"/>
    <mergeCell ref="H92:I92"/>
    <mergeCell ref="H93:I93"/>
    <mergeCell ref="A84:C85"/>
    <mergeCell ref="D84:D85"/>
    <mergeCell ref="E84:E85"/>
    <mergeCell ref="F84:F85"/>
    <mergeCell ref="H84:I84"/>
    <mergeCell ref="H85:I85"/>
    <mergeCell ref="A86:C87"/>
    <mergeCell ref="D86:D87"/>
    <mergeCell ref="E86:E87"/>
    <mergeCell ref="F86:F87"/>
    <mergeCell ref="H86:I86"/>
    <mergeCell ref="H87:I87"/>
    <mergeCell ref="A81:C83"/>
    <mergeCell ref="N47:N51"/>
    <mergeCell ref="E116:E118"/>
    <mergeCell ref="F116:F118"/>
    <mergeCell ref="H116:I116"/>
    <mergeCell ref="H117:I117"/>
    <mergeCell ref="H118:I118"/>
    <mergeCell ref="N116:N118"/>
    <mergeCell ref="A111:C112"/>
    <mergeCell ref="D111:D112"/>
    <mergeCell ref="E111:E112"/>
    <mergeCell ref="F111:F112"/>
    <mergeCell ref="H111:I111"/>
    <mergeCell ref="H112:I112"/>
    <mergeCell ref="A105:C106"/>
    <mergeCell ref="D105:D106"/>
    <mergeCell ref="E105:E106"/>
    <mergeCell ref="F105:F106"/>
    <mergeCell ref="H105:I105"/>
    <mergeCell ref="N105:N106"/>
    <mergeCell ref="H106:I106"/>
    <mergeCell ref="A108:C110"/>
    <mergeCell ref="A115:N115"/>
    <mergeCell ref="H91:I91"/>
    <mergeCell ref="N102:N103"/>
    <mergeCell ref="N91:N95"/>
    <mergeCell ref="N119:N124"/>
    <mergeCell ref="H119:I119"/>
    <mergeCell ref="H120:I120"/>
    <mergeCell ref="H121:I121"/>
    <mergeCell ref="H122:I122"/>
    <mergeCell ref="H123:I123"/>
    <mergeCell ref="H124:I124"/>
    <mergeCell ref="A119:B124"/>
    <mergeCell ref="D119:D124"/>
    <mergeCell ref="E119:E124"/>
    <mergeCell ref="F119:F124"/>
    <mergeCell ref="A116:C118"/>
    <mergeCell ref="D116:D118"/>
    <mergeCell ref="A99:C101"/>
    <mergeCell ref="D99:D101"/>
    <mergeCell ref="E99:E101"/>
    <mergeCell ref="F99:F101"/>
    <mergeCell ref="H99:I99"/>
    <mergeCell ref="H100:I100"/>
    <mergeCell ref="H101:I101"/>
    <mergeCell ref="A102:C103"/>
    <mergeCell ref="D102:D103"/>
    <mergeCell ref="E102:E103"/>
    <mergeCell ref="A126:N129"/>
    <mergeCell ref="A107:N107"/>
    <mergeCell ref="A104:N104"/>
    <mergeCell ref="D32:D36"/>
    <mergeCell ref="A32:B36"/>
    <mergeCell ref="A113:C114"/>
    <mergeCell ref="D113:D114"/>
    <mergeCell ref="E113:E114"/>
    <mergeCell ref="F113:F114"/>
    <mergeCell ref="H113:I113"/>
    <mergeCell ref="H114:I114"/>
    <mergeCell ref="N108:N114"/>
    <mergeCell ref="D108:D110"/>
    <mergeCell ref="E108:E110"/>
    <mergeCell ref="F108:F110"/>
    <mergeCell ref="H108:I108"/>
    <mergeCell ref="H109:I109"/>
    <mergeCell ref="H110:I110"/>
    <mergeCell ref="A94:C95"/>
    <mergeCell ref="D94:D95"/>
    <mergeCell ref="E94:E95"/>
  </mergeCells>
  <pageMargins left="0.7" right="0.7" top="0.75" bottom="0.75" header="0.3" footer="0.3"/>
  <pageSetup paperSize="9" scale="98" fitToHeight="0" orientation="landscape" r:id="rId1"/>
  <rowBreaks count="11" manualBreakCount="11">
    <brk id="19" max="14" man="1"/>
    <brk id="36" max="16383" man="1"/>
    <brk id="50" max="14" man="1"/>
    <brk id="63" max="16383" man="1"/>
    <brk id="67" max="14" man="1"/>
    <brk id="75" max="16383" man="1"/>
    <brk id="83" max="16383" man="1"/>
    <brk id="89" max="16383" man="1"/>
    <brk id="100" max="14" man="1"/>
    <brk id="109" max="14" man="1"/>
    <brk id="11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2025-11-12T07:35:04Z</dcterms:modified>
</cp:coreProperties>
</file>